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8800" windowHeight="12432" activeTab="1"/>
  </bookViews>
  <sheets>
    <sheet name="Прил 1 (Индикаторы)" sheetId="3" r:id="rId1"/>
    <sheet name="Прил 2 (Ресурс) вариант 2" sheetId="11" r:id="rId2"/>
  </sheets>
  <externalReferences>
    <externalReference r:id="rId3"/>
  </externalReferences>
  <definedNames>
    <definedName name="_xlnm.Print_Titles" localSheetId="1">'Прил 2 (Ресурс) вариант 2'!$5:$7</definedName>
    <definedName name="_xlnm.Print_Area" localSheetId="0">'Прил 1 (Индикаторы)'!$A$1:$K$57</definedName>
    <definedName name="_xlnm.Print_Area" localSheetId="1">'Прил 2 (Ресурс) вариант 2'!$A$1:$L$391</definedName>
  </definedNames>
  <calcPr calcId="162913"/>
</workbook>
</file>

<file path=xl/calcChain.xml><?xml version="1.0" encoding="utf-8"?>
<calcChain xmlns="http://schemas.openxmlformats.org/spreadsheetml/2006/main">
  <c r="E27" i="11" l="1"/>
  <c r="E28" i="11"/>
  <c r="E29" i="11"/>
  <c r="E30" i="11"/>
  <c r="E31" i="11"/>
  <c r="E33" i="11"/>
  <c r="E35" i="11"/>
  <c r="E36" i="11"/>
  <c r="E37" i="11"/>
  <c r="E51" i="11"/>
  <c r="E52" i="11"/>
  <c r="E53" i="11"/>
  <c r="E54" i="11"/>
  <c r="E55" i="11"/>
  <c r="E57" i="11"/>
  <c r="E58" i="11"/>
  <c r="E59" i="11"/>
  <c r="E60" i="11"/>
  <c r="E61" i="11"/>
  <c r="E63" i="11"/>
  <c r="E64" i="11"/>
  <c r="E65" i="11"/>
  <c r="E66" i="11"/>
  <c r="E67" i="11"/>
  <c r="E75" i="11"/>
  <c r="E76" i="11"/>
  <c r="E77" i="11"/>
  <c r="E78" i="11"/>
  <c r="E79" i="11"/>
  <c r="E81" i="11"/>
  <c r="E82" i="11"/>
  <c r="E83" i="11"/>
  <c r="E84" i="11"/>
  <c r="E85" i="11"/>
  <c r="E87" i="11"/>
  <c r="E88" i="11"/>
  <c r="E89" i="11"/>
  <c r="E90" i="11"/>
  <c r="E91" i="11"/>
  <c r="E93" i="11"/>
  <c r="E94" i="11"/>
  <c r="E95" i="11"/>
  <c r="E96" i="11"/>
  <c r="E97" i="11"/>
  <c r="E105" i="11"/>
  <c r="E106" i="11"/>
  <c r="E107" i="11"/>
  <c r="E108" i="11"/>
  <c r="E109" i="11"/>
  <c r="E111" i="11"/>
  <c r="E112" i="11"/>
  <c r="E113" i="11"/>
  <c r="E114" i="11"/>
  <c r="E115" i="11"/>
  <c r="E123" i="11"/>
  <c r="E124" i="11"/>
  <c r="E125" i="11"/>
  <c r="E126" i="11"/>
  <c r="E127" i="11"/>
  <c r="E129" i="11"/>
  <c r="E130" i="11"/>
  <c r="E131" i="11"/>
  <c r="E132" i="11"/>
  <c r="E133" i="11"/>
  <c r="E147" i="11"/>
  <c r="E148" i="11"/>
  <c r="E149" i="11"/>
  <c r="E150" i="11"/>
  <c r="E151" i="11"/>
  <c r="E159" i="11"/>
  <c r="E160" i="11"/>
  <c r="E162" i="11"/>
  <c r="E163" i="11"/>
  <c r="E177" i="11"/>
  <c r="E178" i="11"/>
  <c r="E180" i="11"/>
  <c r="E181" i="11"/>
  <c r="E183" i="11"/>
  <c r="E184" i="11"/>
  <c r="E185" i="11"/>
  <c r="E186" i="11"/>
  <c r="E187" i="11"/>
  <c r="E189" i="11"/>
  <c r="E190" i="11"/>
  <c r="E192" i="11"/>
  <c r="E193" i="11"/>
  <c r="E201" i="11"/>
  <c r="E202" i="11"/>
  <c r="E203" i="11"/>
  <c r="E204" i="11"/>
  <c r="E205" i="11"/>
  <c r="E207" i="11"/>
  <c r="E208" i="11"/>
  <c r="E209" i="11"/>
  <c r="E210" i="11"/>
  <c r="E211" i="11"/>
  <c r="E213" i="11"/>
  <c r="E214" i="11"/>
  <c r="E215" i="11"/>
  <c r="E216" i="11"/>
  <c r="E217" i="11"/>
  <c r="E219" i="11"/>
  <c r="E220" i="11"/>
  <c r="E221" i="11"/>
  <c r="E222" i="11"/>
  <c r="E223" i="11"/>
  <c r="E237" i="11"/>
  <c r="E238" i="11"/>
  <c r="E239" i="11"/>
  <c r="E240" i="11"/>
  <c r="E241" i="11"/>
  <c r="E243" i="11"/>
  <c r="E244" i="11"/>
  <c r="E245" i="11"/>
  <c r="E246" i="11"/>
  <c r="E247" i="11"/>
  <c r="E249" i="11"/>
  <c r="E250" i="11"/>
  <c r="E251" i="11"/>
  <c r="E252" i="11"/>
  <c r="E253" i="11"/>
  <c r="E261" i="11"/>
  <c r="E262" i="11"/>
  <c r="E264" i="11"/>
  <c r="E265" i="11"/>
  <c r="E279" i="11"/>
  <c r="E280" i="11"/>
  <c r="E281" i="11"/>
  <c r="E282" i="11"/>
  <c r="E283" i="11"/>
  <c r="E285" i="11"/>
  <c r="E286" i="11"/>
  <c r="E287" i="11"/>
  <c r="E288" i="11"/>
  <c r="E289" i="11"/>
  <c r="E297" i="11"/>
  <c r="E298" i="11"/>
  <c r="E299" i="11"/>
  <c r="E300" i="11"/>
  <c r="E301" i="11"/>
  <c r="E303" i="11"/>
  <c r="E304" i="11"/>
  <c r="E305" i="11"/>
  <c r="E306" i="11"/>
  <c r="E307" i="11"/>
  <c r="E309" i="11"/>
  <c r="E310" i="11"/>
  <c r="E311" i="11"/>
  <c r="E312" i="11"/>
  <c r="E313" i="11"/>
  <c r="E315" i="11"/>
  <c r="E316" i="11"/>
  <c r="E317" i="11"/>
  <c r="E318" i="11"/>
  <c r="E319" i="11"/>
  <c r="E333" i="11"/>
  <c r="E335" i="11"/>
  <c r="E336" i="11"/>
  <c r="E337" i="11"/>
  <c r="E339" i="11"/>
  <c r="E340" i="11"/>
  <c r="E341" i="11"/>
  <c r="E342" i="11"/>
  <c r="E343" i="11"/>
  <c r="E345" i="11"/>
  <c r="E346" i="11"/>
  <c r="E347" i="11"/>
  <c r="E348" i="11"/>
  <c r="E349" i="11"/>
  <c r="E351" i="11"/>
  <c r="E352" i="11"/>
  <c r="E353" i="11"/>
  <c r="E354" i="11"/>
  <c r="E355" i="11"/>
  <c r="E357" i="11"/>
  <c r="E358" i="11"/>
  <c r="E359" i="11"/>
  <c r="E360" i="11"/>
  <c r="E361" i="11"/>
  <c r="E363" i="11"/>
  <c r="E364" i="11"/>
  <c r="E365" i="11"/>
  <c r="E366" i="11"/>
  <c r="E367" i="11"/>
  <c r="E369" i="11"/>
  <c r="E370" i="11"/>
  <c r="E371" i="11"/>
  <c r="E372" i="11"/>
  <c r="E373" i="11"/>
  <c r="E375" i="11"/>
  <c r="E376" i="11"/>
  <c r="E377" i="11"/>
  <c r="E378" i="11"/>
  <c r="E379" i="11"/>
  <c r="E381" i="11"/>
  <c r="E382" i="11"/>
  <c r="E383" i="11"/>
  <c r="E384" i="11"/>
  <c r="E385" i="11"/>
  <c r="E387" i="11"/>
  <c r="E388" i="11"/>
  <c r="E389" i="11"/>
  <c r="E390" i="11"/>
  <c r="E391" i="11"/>
  <c r="J374" i="11" l="1"/>
  <c r="K374" i="11"/>
  <c r="L374" i="11"/>
  <c r="L386" i="11"/>
  <c r="K386" i="11"/>
  <c r="J386" i="11"/>
  <c r="I386" i="11"/>
  <c r="H386" i="11"/>
  <c r="G386" i="11"/>
  <c r="F386" i="11"/>
  <c r="E386" i="11" l="1"/>
  <c r="L380" i="11"/>
  <c r="K380" i="11"/>
  <c r="L368" i="11"/>
  <c r="K368" i="11"/>
  <c r="L362" i="11"/>
  <c r="K362" i="11"/>
  <c r="L356" i="11"/>
  <c r="K356" i="11"/>
  <c r="L350" i="11"/>
  <c r="L344" i="11"/>
  <c r="K344" i="11"/>
  <c r="L338" i="11"/>
  <c r="K338" i="11"/>
  <c r="L332" i="11"/>
  <c r="K332" i="11"/>
  <c r="L331" i="11"/>
  <c r="K331" i="11"/>
  <c r="L330" i="11"/>
  <c r="L324" i="11" s="1"/>
  <c r="K330" i="11"/>
  <c r="L329" i="11"/>
  <c r="L323" i="11" s="1"/>
  <c r="K329" i="11"/>
  <c r="K323" i="11" s="1"/>
  <c r="L328" i="11"/>
  <c r="L322" i="11" s="1"/>
  <c r="K328" i="11"/>
  <c r="L327" i="11"/>
  <c r="K327" i="11"/>
  <c r="L325" i="11"/>
  <c r="K325" i="11"/>
  <c r="K324" i="11"/>
  <c r="K322" i="11"/>
  <c r="L321" i="11"/>
  <c r="K321" i="11"/>
  <c r="L314" i="11"/>
  <c r="K314" i="11"/>
  <c r="L308" i="11"/>
  <c r="K308" i="11"/>
  <c r="L302" i="11"/>
  <c r="K302" i="11"/>
  <c r="L296" i="11"/>
  <c r="K296" i="11"/>
  <c r="L295" i="11"/>
  <c r="L271" i="11" s="1"/>
  <c r="K295" i="11"/>
  <c r="L294" i="11"/>
  <c r="K294" i="11"/>
  <c r="L293" i="11"/>
  <c r="L269" i="11" s="1"/>
  <c r="K293" i="11"/>
  <c r="L292" i="11"/>
  <c r="K292" i="11"/>
  <c r="L291" i="11"/>
  <c r="L290" i="11" s="1"/>
  <c r="K291" i="11"/>
  <c r="L284" i="11"/>
  <c r="K284" i="11"/>
  <c r="L278" i="11"/>
  <c r="K278" i="11"/>
  <c r="L277" i="11"/>
  <c r="K277" i="11"/>
  <c r="K271" i="11" s="1"/>
  <c r="L276" i="11"/>
  <c r="K276" i="11"/>
  <c r="L275" i="11"/>
  <c r="K275" i="11"/>
  <c r="K269" i="11" s="1"/>
  <c r="L274" i="11"/>
  <c r="K274" i="11"/>
  <c r="L273" i="11"/>
  <c r="L272" i="11" s="1"/>
  <c r="K273" i="11"/>
  <c r="K272" i="11" s="1"/>
  <c r="L270" i="11"/>
  <c r="K270" i="11"/>
  <c r="L268" i="11"/>
  <c r="K268" i="11"/>
  <c r="L260" i="11"/>
  <c r="K260" i="11"/>
  <c r="L259" i="11"/>
  <c r="K259" i="11"/>
  <c r="L258" i="11"/>
  <c r="K258" i="11"/>
  <c r="K228" i="11" s="1"/>
  <c r="L257" i="11"/>
  <c r="K257" i="11"/>
  <c r="L256" i="11"/>
  <c r="K256" i="11"/>
  <c r="K226" i="11" s="1"/>
  <c r="L255" i="11"/>
  <c r="K255" i="11"/>
  <c r="L254" i="11"/>
  <c r="K254" i="11"/>
  <c r="L248" i="11"/>
  <c r="K248" i="11"/>
  <c r="L242" i="11"/>
  <c r="K242" i="11"/>
  <c r="L236" i="11"/>
  <c r="K236" i="11"/>
  <c r="L235" i="11"/>
  <c r="K235" i="11"/>
  <c r="K229" i="11" s="1"/>
  <c r="L234" i="11"/>
  <c r="K234" i="11"/>
  <c r="L233" i="11"/>
  <c r="K233" i="11"/>
  <c r="K227" i="11" s="1"/>
  <c r="L232" i="11"/>
  <c r="K232" i="11"/>
  <c r="L231" i="11"/>
  <c r="L230" i="11" s="1"/>
  <c r="K231" i="11"/>
  <c r="K230" i="11" s="1"/>
  <c r="L229" i="11"/>
  <c r="L228" i="11"/>
  <c r="L227" i="11"/>
  <c r="L224" i="11" s="1"/>
  <c r="L226" i="11"/>
  <c r="L225" i="11"/>
  <c r="K225" i="11"/>
  <c r="L218" i="11"/>
  <c r="K218" i="11"/>
  <c r="L212" i="11"/>
  <c r="K212" i="11"/>
  <c r="L206" i="11"/>
  <c r="K206" i="11"/>
  <c r="L200" i="11"/>
  <c r="K200" i="11"/>
  <c r="L199" i="11"/>
  <c r="K199" i="11"/>
  <c r="L198" i="11"/>
  <c r="K198" i="11"/>
  <c r="L197" i="11"/>
  <c r="K197" i="11"/>
  <c r="L196" i="11"/>
  <c r="K196" i="11"/>
  <c r="L195" i="11"/>
  <c r="K195" i="11"/>
  <c r="K194" i="11" s="1"/>
  <c r="L188" i="11"/>
  <c r="K188" i="11"/>
  <c r="L182" i="11"/>
  <c r="K182" i="11"/>
  <c r="L176" i="11"/>
  <c r="K176" i="11"/>
  <c r="L175" i="11"/>
  <c r="K175" i="11"/>
  <c r="K169" i="11" s="1"/>
  <c r="L174" i="11"/>
  <c r="L168" i="11" s="1"/>
  <c r="K174" i="11"/>
  <c r="L173" i="11"/>
  <c r="K173" i="11"/>
  <c r="K167" i="11" s="1"/>
  <c r="L172" i="11"/>
  <c r="L166" i="11" s="1"/>
  <c r="K172" i="11"/>
  <c r="L171" i="11"/>
  <c r="K171" i="11"/>
  <c r="L169" i="11"/>
  <c r="K168" i="11"/>
  <c r="L167" i="11"/>
  <c r="K166" i="11"/>
  <c r="L165" i="11"/>
  <c r="K165" i="11"/>
  <c r="L158" i="11"/>
  <c r="K158" i="11"/>
  <c r="L157" i="11"/>
  <c r="K157" i="11"/>
  <c r="L156" i="11"/>
  <c r="L138" i="11" s="1"/>
  <c r="K156" i="11"/>
  <c r="K138" i="11" s="1"/>
  <c r="L155" i="11"/>
  <c r="K155" i="11"/>
  <c r="K137" i="11" s="1"/>
  <c r="L154" i="11"/>
  <c r="L136" i="11" s="1"/>
  <c r="K154" i="11"/>
  <c r="K136" i="11" s="1"/>
  <c r="L153" i="11"/>
  <c r="K153" i="11"/>
  <c r="K152" i="11" s="1"/>
  <c r="L152" i="11"/>
  <c r="L146" i="11"/>
  <c r="K146" i="11"/>
  <c r="L145" i="11"/>
  <c r="K145" i="11"/>
  <c r="L144" i="11"/>
  <c r="K144" i="11"/>
  <c r="L143" i="11"/>
  <c r="K143" i="11"/>
  <c r="L142" i="11"/>
  <c r="K142" i="11"/>
  <c r="L141" i="11"/>
  <c r="L140" i="11" s="1"/>
  <c r="K141" i="11"/>
  <c r="L139" i="11"/>
  <c r="K139" i="11"/>
  <c r="L137" i="11"/>
  <c r="L135" i="11"/>
  <c r="K135" i="11"/>
  <c r="L128" i="11"/>
  <c r="K128" i="11"/>
  <c r="L122" i="11"/>
  <c r="K122" i="11"/>
  <c r="L121" i="11"/>
  <c r="K121" i="11"/>
  <c r="L120" i="11"/>
  <c r="K120" i="11"/>
  <c r="L119" i="11"/>
  <c r="K119" i="11"/>
  <c r="L118" i="11"/>
  <c r="K118" i="11"/>
  <c r="L117" i="11"/>
  <c r="K117" i="11"/>
  <c r="L110" i="11"/>
  <c r="K110" i="11"/>
  <c r="L104" i="11"/>
  <c r="K104" i="11"/>
  <c r="L103" i="11"/>
  <c r="K103" i="11"/>
  <c r="L102" i="11"/>
  <c r="K102" i="11"/>
  <c r="L101" i="11"/>
  <c r="L98" i="11" s="1"/>
  <c r="K101" i="11"/>
  <c r="K98" i="11" s="1"/>
  <c r="L100" i="11"/>
  <c r="K100" i="11"/>
  <c r="L99" i="11"/>
  <c r="K99" i="11"/>
  <c r="L92" i="11"/>
  <c r="K92" i="11"/>
  <c r="L86" i="11"/>
  <c r="K86" i="11"/>
  <c r="L80" i="11"/>
  <c r="K80" i="11"/>
  <c r="L74" i="11"/>
  <c r="K74" i="11"/>
  <c r="L73" i="11"/>
  <c r="K73" i="11"/>
  <c r="L72" i="11"/>
  <c r="K72" i="11"/>
  <c r="L71" i="11"/>
  <c r="K71" i="11"/>
  <c r="L70" i="11"/>
  <c r="K70" i="11"/>
  <c r="L69" i="11"/>
  <c r="L68" i="11" s="1"/>
  <c r="K69" i="11"/>
  <c r="L62" i="11"/>
  <c r="K62" i="11"/>
  <c r="L56" i="11"/>
  <c r="K56" i="11"/>
  <c r="L50" i="11"/>
  <c r="K50" i="11"/>
  <c r="L49" i="11"/>
  <c r="K49" i="11"/>
  <c r="L48" i="11"/>
  <c r="K48" i="11"/>
  <c r="K42" i="11" s="1"/>
  <c r="L47" i="11"/>
  <c r="K47" i="11"/>
  <c r="L46" i="11"/>
  <c r="K46" i="11"/>
  <c r="K40" i="11" s="1"/>
  <c r="L45" i="11"/>
  <c r="L44" i="11" s="1"/>
  <c r="K45" i="11"/>
  <c r="K39" i="11" s="1"/>
  <c r="L43" i="11"/>
  <c r="K43" i="11"/>
  <c r="L42" i="11"/>
  <c r="L41" i="11"/>
  <c r="L40" i="11"/>
  <c r="L39" i="11"/>
  <c r="L32" i="11"/>
  <c r="K32" i="11"/>
  <c r="L26" i="11"/>
  <c r="K26" i="11"/>
  <c r="L25" i="11"/>
  <c r="L19" i="11" s="1"/>
  <c r="L13" i="11" s="1"/>
  <c r="K25" i="11"/>
  <c r="K19" i="11" s="1"/>
  <c r="L24" i="11"/>
  <c r="K24" i="11"/>
  <c r="L23" i="11"/>
  <c r="L17" i="11" s="1"/>
  <c r="K23" i="11"/>
  <c r="K17" i="11" s="1"/>
  <c r="L22" i="11"/>
  <c r="L16" i="11" s="1"/>
  <c r="K22" i="11"/>
  <c r="L21" i="11"/>
  <c r="L20" i="11" s="1"/>
  <c r="K21" i="11"/>
  <c r="K15" i="11" s="1"/>
  <c r="L18" i="11"/>
  <c r="K18" i="11"/>
  <c r="K16" i="11"/>
  <c r="K13" i="11" l="1"/>
  <c r="K134" i="11"/>
  <c r="K12" i="11"/>
  <c r="L15" i="11"/>
  <c r="L116" i="11"/>
  <c r="L10" i="11"/>
  <c r="L12" i="11"/>
  <c r="L267" i="11"/>
  <c r="L266" i="11" s="1"/>
  <c r="K290" i="11"/>
  <c r="L134" i="11"/>
  <c r="L38" i="11"/>
  <c r="K41" i="11"/>
  <c r="K68" i="11"/>
  <c r="K116" i="11"/>
  <c r="K140" i="11"/>
  <c r="L170" i="11"/>
  <c r="L194" i="11"/>
  <c r="K267" i="11"/>
  <c r="K266" i="11" s="1"/>
  <c r="L326" i="11"/>
  <c r="K326" i="11"/>
  <c r="L320" i="11"/>
  <c r="K320" i="11"/>
  <c r="L11" i="11"/>
  <c r="K20" i="11"/>
  <c r="K14" i="11"/>
  <c r="L14" i="11"/>
  <c r="L164" i="11"/>
  <c r="K11" i="11"/>
  <c r="K164" i="11"/>
  <c r="K170" i="11"/>
  <c r="K44" i="11"/>
  <c r="K38" i="11"/>
  <c r="K224" i="11"/>
  <c r="K10" i="11"/>
  <c r="L9" i="11" l="1"/>
  <c r="L8" i="11" s="1"/>
  <c r="K9" i="11"/>
  <c r="K8" i="11"/>
  <c r="J52" i="3"/>
  <c r="K52" i="3"/>
  <c r="J53" i="3"/>
  <c r="K53" i="3"/>
  <c r="J54" i="3"/>
  <c r="K54" i="3"/>
  <c r="J55" i="3"/>
  <c r="K55" i="3"/>
  <c r="J56" i="3"/>
  <c r="K56" i="3"/>
  <c r="J57" i="3"/>
  <c r="K57" i="3"/>
  <c r="J49" i="3"/>
  <c r="K49" i="3"/>
  <c r="J50" i="3"/>
  <c r="K50" i="3"/>
  <c r="J46" i="3"/>
  <c r="K46" i="3"/>
  <c r="J47" i="3"/>
  <c r="K47" i="3"/>
  <c r="J43" i="3"/>
  <c r="K43" i="3"/>
  <c r="J44" i="3"/>
  <c r="K44" i="3"/>
  <c r="J41" i="3"/>
  <c r="K41" i="3"/>
  <c r="J34" i="3"/>
  <c r="K34" i="3"/>
  <c r="J35" i="3"/>
  <c r="K35" i="3"/>
  <c r="J36" i="3"/>
  <c r="K36" i="3"/>
  <c r="J37" i="3"/>
  <c r="K37" i="3"/>
  <c r="J38" i="3"/>
  <c r="K38" i="3"/>
  <c r="J39" i="3"/>
  <c r="K39" i="3"/>
  <c r="J22" i="11" l="1"/>
  <c r="H34" i="11" l="1"/>
  <c r="E34" i="11" s="1"/>
  <c r="I22" i="11" l="1"/>
  <c r="B56" i="3" l="1"/>
  <c r="C56" i="3"/>
  <c r="E56" i="3"/>
  <c r="F56" i="3"/>
  <c r="G56" i="3"/>
  <c r="H56" i="3"/>
  <c r="I56" i="3"/>
  <c r="A56" i="3"/>
  <c r="B55" i="3"/>
  <c r="C55" i="3"/>
  <c r="E55" i="3"/>
  <c r="F55" i="3"/>
  <c r="G55" i="3"/>
  <c r="H55" i="3"/>
  <c r="I55" i="3"/>
  <c r="A55" i="3"/>
  <c r="B54" i="3"/>
  <c r="C54" i="3"/>
  <c r="E54" i="3"/>
  <c r="F54" i="3"/>
  <c r="G54" i="3"/>
  <c r="H54" i="3"/>
  <c r="I54" i="3"/>
  <c r="A54" i="3"/>
  <c r="B53" i="3"/>
  <c r="C53" i="3"/>
  <c r="E53" i="3"/>
  <c r="F53" i="3"/>
  <c r="G53" i="3"/>
  <c r="H53" i="3"/>
  <c r="I53" i="3"/>
  <c r="D52" i="3"/>
  <c r="D53" i="3" s="1"/>
  <c r="D54" i="3" s="1"/>
  <c r="D55" i="3" s="1"/>
  <c r="D56" i="3" s="1"/>
  <c r="E52" i="3"/>
  <c r="F52" i="3"/>
  <c r="G52" i="3"/>
  <c r="H52" i="3"/>
  <c r="I52" i="3"/>
  <c r="B52" i="3"/>
  <c r="C52" i="3"/>
  <c r="A53" i="3"/>
  <c r="A52" i="3"/>
  <c r="H334" i="11" l="1"/>
  <c r="E334" i="11" s="1"/>
  <c r="H179" i="11" l="1"/>
  <c r="E179" i="11" s="1"/>
  <c r="H161" i="11"/>
  <c r="E161" i="11" s="1"/>
  <c r="G327" i="11" l="1"/>
  <c r="H327" i="11"/>
  <c r="I327" i="11"/>
  <c r="J327" i="11"/>
  <c r="G328" i="11"/>
  <c r="H328" i="11"/>
  <c r="I328" i="11"/>
  <c r="J328" i="11"/>
  <c r="G329" i="11"/>
  <c r="H329" i="11"/>
  <c r="I329" i="11"/>
  <c r="J329" i="11"/>
  <c r="J323" i="11" s="1"/>
  <c r="G330" i="11"/>
  <c r="H330" i="11"/>
  <c r="I330" i="11"/>
  <c r="J330" i="11"/>
  <c r="G331" i="11"/>
  <c r="H331" i="11"/>
  <c r="I331" i="11"/>
  <c r="J331" i="11"/>
  <c r="F328" i="11"/>
  <c r="F329" i="11"/>
  <c r="F330" i="11"/>
  <c r="E330" i="11" s="1"/>
  <c r="F331" i="11"/>
  <c r="F327" i="11"/>
  <c r="J368" i="11"/>
  <c r="I368" i="11"/>
  <c r="H368" i="11"/>
  <c r="G368" i="11"/>
  <c r="F368" i="11"/>
  <c r="E368" i="11" l="1"/>
  <c r="E331" i="11"/>
  <c r="E329" i="11"/>
  <c r="E327" i="11"/>
  <c r="E328" i="11"/>
  <c r="A50" i="3"/>
  <c r="B50" i="3"/>
  <c r="B49" i="3"/>
  <c r="A49" i="3"/>
  <c r="A47" i="3"/>
  <c r="B47" i="3"/>
  <c r="B46" i="3"/>
  <c r="A46" i="3"/>
  <c r="A44" i="3"/>
  <c r="B44" i="3"/>
  <c r="B43" i="3"/>
  <c r="A43" i="3"/>
  <c r="A37" i="3"/>
  <c r="B37" i="3"/>
  <c r="A38" i="3"/>
  <c r="B38" i="3"/>
  <c r="A39" i="3"/>
  <c r="B39" i="3"/>
  <c r="A36" i="3"/>
  <c r="B36" i="3"/>
  <c r="B35" i="3"/>
  <c r="A35" i="3"/>
  <c r="B34" i="3"/>
  <c r="A34" i="3"/>
  <c r="F321" i="11" l="1"/>
  <c r="H71" i="11"/>
  <c r="G321" i="11" l="1"/>
  <c r="E321" i="11" s="1"/>
  <c r="H321" i="11"/>
  <c r="I321" i="11"/>
  <c r="J321" i="11"/>
  <c r="G322" i="11"/>
  <c r="H322" i="11"/>
  <c r="I322" i="11"/>
  <c r="J322" i="11"/>
  <c r="G323" i="11"/>
  <c r="H323" i="11"/>
  <c r="I323" i="11"/>
  <c r="G324" i="11"/>
  <c r="H324" i="11"/>
  <c r="I324" i="11"/>
  <c r="J324" i="11"/>
  <c r="G325" i="11"/>
  <c r="H325" i="11"/>
  <c r="I325" i="11"/>
  <c r="J325" i="11"/>
  <c r="F322" i="11"/>
  <c r="F323" i="11"/>
  <c r="E323" i="11" s="1"/>
  <c r="F324" i="11"/>
  <c r="F325" i="11"/>
  <c r="J350" i="11"/>
  <c r="I350" i="11"/>
  <c r="H350" i="11"/>
  <c r="G350" i="11"/>
  <c r="F350" i="11"/>
  <c r="J380" i="11"/>
  <c r="I380" i="11"/>
  <c r="H380" i="11"/>
  <c r="G380" i="11"/>
  <c r="F380" i="11"/>
  <c r="E380" i="11" s="1"/>
  <c r="E325" i="11" l="1"/>
  <c r="E324" i="11"/>
  <c r="E350" i="11"/>
  <c r="E322" i="11"/>
  <c r="I374" i="11"/>
  <c r="H374" i="11"/>
  <c r="G374" i="11"/>
  <c r="F374" i="11"/>
  <c r="J332" i="11"/>
  <c r="I332" i="11"/>
  <c r="H332" i="11"/>
  <c r="G332" i="11"/>
  <c r="F332" i="11"/>
  <c r="G21" i="11"/>
  <c r="G15" i="11" s="1"/>
  <c r="H21" i="11"/>
  <c r="H15" i="11" s="1"/>
  <c r="I21" i="11"/>
  <c r="I15" i="11" s="1"/>
  <c r="J21" i="11"/>
  <c r="J15" i="11" s="1"/>
  <c r="G22" i="11"/>
  <c r="G16" i="11" s="1"/>
  <c r="H22" i="11"/>
  <c r="H16" i="11" s="1"/>
  <c r="I16" i="11"/>
  <c r="J16" i="11"/>
  <c r="G23" i="11"/>
  <c r="G17" i="11" s="1"/>
  <c r="H23" i="11"/>
  <c r="H17" i="11" s="1"/>
  <c r="I23" i="11"/>
  <c r="I17" i="11" s="1"/>
  <c r="J23" i="11"/>
  <c r="J17" i="11" s="1"/>
  <c r="G24" i="11"/>
  <c r="G18" i="11" s="1"/>
  <c r="H24" i="11"/>
  <c r="H18" i="11" s="1"/>
  <c r="I24" i="11"/>
  <c r="I18" i="11" s="1"/>
  <c r="J24" i="11"/>
  <c r="J18" i="11" s="1"/>
  <c r="G25" i="11"/>
  <c r="G19" i="11" s="1"/>
  <c r="H25" i="11"/>
  <c r="H19" i="11" s="1"/>
  <c r="I25" i="11"/>
  <c r="I19" i="11" s="1"/>
  <c r="J25" i="11"/>
  <c r="J19" i="11" s="1"/>
  <c r="F22" i="11"/>
  <c r="F23" i="11"/>
  <c r="F24" i="11"/>
  <c r="F25" i="11"/>
  <c r="F21" i="11"/>
  <c r="J314" i="11"/>
  <c r="I314" i="11"/>
  <c r="H314" i="11"/>
  <c r="G314" i="11"/>
  <c r="F314" i="11"/>
  <c r="I255" i="11"/>
  <c r="J255" i="11"/>
  <c r="I256" i="11"/>
  <c r="J256" i="11"/>
  <c r="I257" i="11"/>
  <c r="J257" i="11"/>
  <c r="I258" i="11"/>
  <c r="J258" i="11"/>
  <c r="I259" i="11"/>
  <c r="J259" i="11"/>
  <c r="H256" i="11"/>
  <c r="E256" i="11" s="1"/>
  <c r="H258" i="11"/>
  <c r="H259" i="11"/>
  <c r="E259" i="11" s="1"/>
  <c r="H255" i="11"/>
  <c r="H263" i="11"/>
  <c r="E263" i="11" s="1"/>
  <c r="J260" i="11"/>
  <c r="I260" i="11"/>
  <c r="G260" i="11"/>
  <c r="F260" i="11"/>
  <c r="F18" i="11" l="1"/>
  <c r="E18" i="11" s="1"/>
  <c r="E24" i="11"/>
  <c r="E374" i="11"/>
  <c r="E258" i="11"/>
  <c r="E314" i="11"/>
  <c r="F17" i="11"/>
  <c r="E17" i="11" s="1"/>
  <c r="E23" i="11"/>
  <c r="E260" i="11"/>
  <c r="F15" i="11"/>
  <c r="E15" i="11" s="1"/>
  <c r="E21" i="11"/>
  <c r="F16" i="11"/>
  <c r="E16" i="11" s="1"/>
  <c r="E22" i="11"/>
  <c r="E255" i="11"/>
  <c r="F19" i="11"/>
  <c r="E19" i="11" s="1"/>
  <c r="E25" i="11"/>
  <c r="E332" i="11"/>
  <c r="H260" i="11"/>
  <c r="H257" i="11"/>
  <c r="E257" i="11" s="1"/>
  <c r="G171" i="11"/>
  <c r="H171" i="11"/>
  <c r="I171" i="11"/>
  <c r="J171" i="11"/>
  <c r="G172" i="11"/>
  <c r="H172" i="11"/>
  <c r="I172" i="11"/>
  <c r="J172" i="11"/>
  <c r="G173" i="11"/>
  <c r="H173" i="11"/>
  <c r="G174" i="11"/>
  <c r="H174" i="11"/>
  <c r="I174" i="11"/>
  <c r="J174" i="11"/>
  <c r="G175" i="11"/>
  <c r="H175" i="11"/>
  <c r="I175" i="11"/>
  <c r="J175" i="11"/>
  <c r="F172" i="11"/>
  <c r="F173" i="11"/>
  <c r="F174" i="11"/>
  <c r="F175" i="11"/>
  <c r="E175" i="11" s="1"/>
  <c r="F171" i="11"/>
  <c r="G176" i="11"/>
  <c r="H176" i="11"/>
  <c r="F176" i="11"/>
  <c r="G153" i="11"/>
  <c r="H153" i="11"/>
  <c r="I153" i="11"/>
  <c r="J153" i="11"/>
  <c r="G154" i="11"/>
  <c r="H154" i="11"/>
  <c r="I154" i="11"/>
  <c r="J154" i="11"/>
  <c r="G155" i="11"/>
  <c r="I155" i="11"/>
  <c r="J155" i="11"/>
  <c r="G156" i="11"/>
  <c r="H156" i="11"/>
  <c r="I156" i="11"/>
  <c r="J156" i="11"/>
  <c r="G157" i="11"/>
  <c r="H157" i="11"/>
  <c r="I157" i="11"/>
  <c r="J157" i="11"/>
  <c r="F154" i="11"/>
  <c r="E154" i="11" s="1"/>
  <c r="F155" i="11"/>
  <c r="F156" i="11"/>
  <c r="F157" i="11"/>
  <c r="F153" i="11"/>
  <c r="E153" i="11" s="1"/>
  <c r="H158" i="11"/>
  <c r="J158" i="11"/>
  <c r="I158" i="11"/>
  <c r="G158" i="11"/>
  <c r="F158" i="11"/>
  <c r="F99" i="11"/>
  <c r="F100" i="11"/>
  <c r="F101" i="11"/>
  <c r="F102" i="11"/>
  <c r="F103" i="11"/>
  <c r="G99" i="11"/>
  <c r="H99" i="11"/>
  <c r="I99" i="11"/>
  <c r="J99" i="11"/>
  <c r="G100" i="11"/>
  <c r="H100" i="11"/>
  <c r="I100" i="11"/>
  <c r="J100" i="11"/>
  <c r="G101" i="11"/>
  <c r="H101" i="11"/>
  <c r="I101" i="11"/>
  <c r="J101" i="11"/>
  <c r="G102" i="11"/>
  <c r="H102" i="11"/>
  <c r="I102" i="11"/>
  <c r="J102" i="11"/>
  <c r="G103" i="11"/>
  <c r="H103" i="11"/>
  <c r="I103" i="11"/>
  <c r="J103" i="11"/>
  <c r="I69" i="11"/>
  <c r="J69" i="11"/>
  <c r="I70" i="11"/>
  <c r="J70" i="11"/>
  <c r="I71" i="11"/>
  <c r="J71" i="11"/>
  <c r="I72" i="11"/>
  <c r="J72" i="11"/>
  <c r="I73" i="11"/>
  <c r="J73" i="11"/>
  <c r="F70" i="11"/>
  <c r="G70" i="11"/>
  <c r="H70" i="11"/>
  <c r="F71" i="11"/>
  <c r="E71" i="11" s="1"/>
  <c r="G71" i="11"/>
  <c r="F72" i="11"/>
  <c r="G72" i="11"/>
  <c r="H72" i="11"/>
  <c r="F73" i="11"/>
  <c r="G73" i="11"/>
  <c r="H73" i="11"/>
  <c r="F69" i="11"/>
  <c r="E69" i="11" s="1"/>
  <c r="G69" i="11"/>
  <c r="H69" i="11"/>
  <c r="J74" i="11"/>
  <c r="I74" i="11"/>
  <c r="H74" i="11"/>
  <c r="G74" i="11"/>
  <c r="F74" i="11"/>
  <c r="J32" i="11"/>
  <c r="I32" i="11"/>
  <c r="H32" i="11"/>
  <c r="G32" i="11"/>
  <c r="F32" i="11"/>
  <c r="E32" i="11" s="1"/>
  <c r="E100" i="11" l="1"/>
  <c r="E157" i="11"/>
  <c r="E174" i="11"/>
  <c r="E101" i="11"/>
  <c r="E74" i="11"/>
  <c r="E72" i="11"/>
  <c r="E103" i="11"/>
  <c r="E99" i="11"/>
  <c r="E156" i="11"/>
  <c r="E73" i="11"/>
  <c r="E70" i="11"/>
  <c r="E102" i="11"/>
  <c r="E158" i="11"/>
  <c r="E155" i="11"/>
  <c r="E171" i="11"/>
  <c r="E172" i="11"/>
  <c r="H155" i="11"/>
  <c r="H137" i="11" s="1"/>
  <c r="J26" i="11"/>
  <c r="I26" i="11"/>
  <c r="H26" i="11"/>
  <c r="G26" i="11"/>
  <c r="F26" i="11"/>
  <c r="E26" i="11" l="1"/>
  <c r="D57" i="3"/>
  <c r="A57" i="3"/>
  <c r="B57" i="3"/>
  <c r="C57" i="3"/>
  <c r="E57" i="3"/>
  <c r="F57" i="3"/>
  <c r="G57" i="3"/>
  <c r="H57" i="3"/>
  <c r="I57" i="3"/>
  <c r="J356" i="11" l="1"/>
  <c r="I356" i="11"/>
  <c r="H356" i="11"/>
  <c r="G356" i="11"/>
  <c r="F356" i="11"/>
  <c r="J362" i="11"/>
  <c r="I362" i="11"/>
  <c r="H362" i="11"/>
  <c r="G362" i="11"/>
  <c r="F362" i="11"/>
  <c r="E362" i="11" s="1"/>
  <c r="J344" i="11"/>
  <c r="I344" i="11"/>
  <c r="H344" i="11"/>
  <c r="G344" i="11"/>
  <c r="F344" i="11"/>
  <c r="J338" i="11"/>
  <c r="I338" i="11"/>
  <c r="H338" i="11"/>
  <c r="G338" i="11"/>
  <c r="F338" i="11"/>
  <c r="H326" i="11"/>
  <c r="J326" i="11"/>
  <c r="I326" i="11"/>
  <c r="J308" i="11"/>
  <c r="I308" i="11"/>
  <c r="H308" i="11"/>
  <c r="G308" i="11"/>
  <c r="F308" i="11"/>
  <c r="J254" i="11"/>
  <c r="I254" i="11"/>
  <c r="H254" i="11"/>
  <c r="G254" i="11"/>
  <c r="F254" i="11"/>
  <c r="H188" i="11"/>
  <c r="H136" i="11"/>
  <c r="I136" i="11"/>
  <c r="J136" i="11"/>
  <c r="G137" i="11"/>
  <c r="I137" i="11"/>
  <c r="H142" i="11"/>
  <c r="I142" i="11"/>
  <c r="J142" i="11"/>
  <c r="G143" i="11"/>
  <c r="I143" i="11"/>
  <c r="I294" i="11"/>
  <c r="G276" i="11"/>
  <c r="C248" i="11"/>
  <c r="C218" i="11"/>
  <c r="J191" i="11"/>
  <c r="I191" i="11"/>
  <c r="G188" i="11"/>
  <c r="F188" i="11"/>
  <c r="J145" i="11"/>
  <c r="I145" i="11"/>
  <c r="H145" i="11"/>
  <c r="G145" i="11"/>
  <c r="F139" i="11"/>
  <c r="J144" i="11"/>
  <c r="I144" i="11"/>
  <c r="H144" i="11"/>
  <c r="G138" i="11"/>
  <c r="F138" i="11"/>
  <c r="J137" i="11"/>
  <c r="H143" i="11"/>
  <c r="F143" i="11"/>
  <c r="G136" i="11"/>
  <c r="F136" i="11"/>
  <c r="E136" i="11" s="1"/>
  <c r="J141" i="11"/>
  <c r="I141" i="11"/>
  <c r="H141" i="11"/>
  <c r="G141" i="11"/>
  <c r="F135" i="11"/>
  <c r="C128" i="11"/>
  <c r="C62" i="11"/>
  <c r="J20" i="11"/>
  <c r="H20" i="11"/>
  <c r="E308" i="11" l="1"/>
  <c r="E338" i="11"/>
  <c r="E344" i="11"/>
  <c r="I173" i="11"/>
  <c r="E173" i="11" s="1"/>
  <c r="E191" i="11"/>
  <c r="E254" i="11"/>
  <c r="E356" i="11"/>
  <c r="J176" i="11"/>
  <c r="J173" i="11"/>
  <c r="I176" i="11"/>
  <c r="E176" i="11" s="1"/>
  <c r="J188" i="11"/>
  <c r="I188" i="11"/>
  <c r="E188" i="11" s="1"/>
  <c r="J320" i="11"/>
  <c r="I320" i="11"/>
  <c r="H320" i="11"/>
  <c r="G326" i="11"/>
  <c r="G291" i="11"/>
  <c r="F137" i="11"/>
  <c r="E137" i="11" s="1"/>
  <c r="H242" i="11"/>
  <c r="H182" i="11"/>
  <c r="H293" i="11"/>
  <c r="F141" i="11"/>
  <c r="E141" i="11" s="1"/>
  <c r="G142" i="11"/>
  <c r="G139" i="11"/>
  <c r="H206" i="11"/>
  <c r="H234" i="11"/>
  <c r="H228" i="11" s="1"/>
  <c r="H232" i="11"/>
  <c r="H226" i="11" s="1"/>
  <c r="G144" i="11"/>
  <c r="H302" i="11"/>
  <c r="H235" i="11"/>
  <c r="H229" i="11" s="1"/>
  <c r="H231" i="11"/>
  <c r="H225" i="11" s="1"/>
  <c r="H218" i="11"/>
  <c r="F142" i="11"/>
  <c r="F145" i="11"/>
  <c r="E145" i="11" s="1"/>
  <c r="J143" i="11"/>
  <c r="E143" i="11" s="1"/>
  <c r="H277" i="11"/>
  <c r="H273" i="11"/>
  <c r="H248" i="11"/>
  <c r="H197" i="11"/>
  <c r="H167" i="11" s="1"/>
  <c r="G135" i="11"/>
  <c r="F144" i="11"/>
  <c r="E144" i="11" s="1"/>
  <c r="H294" i="11"/>
  <c r="H292" i="11"/>
  <c r="H276" i="11"/>
  <c r="H196" i="11"/>
  <c r="H166" i="11" s="1"/>
  <c r="G293" i="11"/>
  <c r="H295" i="11"/>
  <c r="H291" i="11"/>
  <c r="H284" i="11"/>
  <c r="H275" i="11"/>
  <c r="H233" i="11"/>
  <c r="H227" i="11" s="1"/>
  <c r="H198" i="11"/>
  <c r="H168" i="11" s="1"/>
  <c r="H212" i="11"/>
  <c r="H199" i="11"/>
  <c r="H169" i="11" s="1"/>
  <c r="H195" i="11"/>
  <c r="H165" i="11" s="1"/>
  <c r="H278" i="11"/>
  <c r="H274" i="11"/>
  <c r="H296" i="11"/>
  <c r="H236" i="11"/>
  <c r="H200" i="11"/>
  <c r="F117" i="11"/>
  <c r="I45" i="11"/>
  <c r="H46" i="11"/>
  <c r="G47" i="11"/>
  <c r="F48" i="11"/>
  <c r="J48" i="11"/>
  <c r="I49" i="11"/>
  <c r="H80" i="11"/>
  <c r="J45" i="11"/>
  <c r="H47" i="11"/>
  <c r="J49" i="11"/>
  <c r="G45" i="11"/>
  <c r="F46" i="11"/>
  <c r="J46" i="11"/>
  <c r="I47" i="11"/>
  <c r="H48" i="11"/>
  <c r="G49" i="11"/>
  <c r="J199" i="11"/>
  <c r="J169" i="11" s="1"/>
  <c r="F45" i="11"/>
  <c r="E45" i="11" s="1"/>
  <c r="I46" i="11"/>
  <c r="G48" i="11"/>
  <c r="F49" i="11"/>
  <c r="H45" i="11"/>
  <c r="G46" i="11"/>
  <c r="F47" i="11"/>
  <c r="J47" i="11"/>
  <c r="I48" i="11"/>
  <c r="H49" i="11"/>
  <c r="G274" i="11"/>
  <c r="J294" i="11"/>
  <c r="F104" i="11"/>
  <c r="E104" i="11" s="1"/>
  <c r="H118" i="11"/>
  <c r="F121" i="11"/>
  <c r="J119" i="11"/>
  <c r="I110" i="11"/>
  <c r="J117" i="11"/>
  <c r="G197" i="11"/>
  <c r="G167" i="11" s="1"/>
  <c r="I273" i="11"/>
  <c r="F276" i="11"/>
  <c r="E276" i="11" s="1"/>
  <c r="I277" i="11"/>
  <c r="F291" i="11"/>
  <c r="I295" i="11"/>
  <c r="H56" i="11"/>
  <c r="H117" i="11"/>
  <c r="G118" i="11"/>
  <c r="G50" i="11"/>
  <c r="H120" i="11"/>
  <c r="I117" i="11"/>
  <c r="J120" i="11"/>
  <c r="G242" i="11"/>
  <c r="J242" i="11"/>
  <c r="I233" i="11"/>
  <c r="I227" i="11" s="1"/>
  <c r="I248" i="11"/>
  <c r="J234" i="11"/>
  <c r="J228" i="11" s="1"/>
  <c r="I292" i="11"/>
  <c r="G20" i="11"/>
  <c r="J92" i="11"/>
  <c r="F273" i="11"/>
  <c r="J273" i="11"/>
  <c r="F277" i="11"/>
  <c r="J86" i="11"/>
  <c r="H121" i="11"/>
  <c r="F119" i="11"/>
  <c r="I231" i="11"/>
  <c r="I225" i="11" s="1"/>
  <c r="I235" i="11"/>
  <c r="I229" i="11" s="1"/>
  <c r="F275" i="11"/>
  <c r="H62" i="11"/>
  <c r="F182" i="11"/>
  <c r="J295" i="11"/>
  <c r="F294" i="11"/>
  <c r="E294" i="11" s="1"/>
  <c r="J14" i="11"/>
  <c r="F20" i="11"/>
  <c r="J50" i="11"/>
  <c r="I56" i="11"/>
  <c r="G56" i="11"/>
  <c r="J104" i="11"/>
  <c r="G196" i="11"/>
  <c r="G166" i="11" s="1"/>
  <c r="J218" i="11"/>
  <c r="I198" i="11"/>
  <c r="I168" i="11" s="1"/>
  <c r="J277" i="11"/>
  <c r="J276" i="11"/>
  <c r="F80" i="11"/>
  <c r="J80" i="11"/>
  <c r="F92" i="11"/>
  <c r="H128" i="11"/>
  <c r="G120" i="11"/>
  <c r="J128" i="11"/>
  <c r="F197" i="11"/>
  <c r="J197" i="11"/>
  <c r="G195" i="11"/>
  <c r="G165" i="11" s="1"/>
  <c r="F206" i="11"/>
  <c r="F231" i="11"/>
  <c r="J231" i="11"/>
  <c r="J225" i="11" s="1"/>
  <c r="G234" i="11"/>
  <c r="G228" i="11" s="1"/>
  <c r="F235" i="11"/>
  <c r="J235" i="11"/>
  <c r="J229" i="11" s="1"/>
  <c r="G294" i="11"/>
  <c r="G270" i="11" s="1"/>
  <c r="F295" i="11"/>
  <c r="F86" i="11"/>
  <c r="I122" i="11"/>
  <c r="H122" i="11"/>
  <c r="I119" i="11"/>
  <c r="I218" i="11"/>
  <c r="G236" i="11"/>
  <c r="G232" i="11"/>
  <c r="G226" i="11" s="1"/>
  <c r="F233" i="11"/>
  <c r="J233" i="11"/>
  <c r="J227" i="11" s="1"/>
  <c r="I234" i="11"/>
  <c r="I228" i="11" s="1"/>
  <c r="J275" i="11"/>
  <c r="J284" i="11"/>
  <c r="H14" i="11"/>
  <c r="I118" i="11"/>
  <c r="I128" i="11"/>
  <c r="F198" i="11"/>
  <c r="F62" i="11"/>
  <c r="E62" i="11" s="1"/>
  <c r="J62" i="11"/>
  <c r="H86" i="11"/>
  <c r="G110" i="11"/>
  <c r="H119" i="11"/>
  <c r="F195" i="11"/>
  <c r="I206" i="11"/>
  <c r="I196" i="11"/>
  <c r="I166" i="11" s="1"/>
  <c r="F218" i="11"/>
  <c r="E218" i="11" s="1"/>
  <c r="F302" i="11"/>
  <c r="J302" i="11"/>
  <c r="I199" i="11"/>
  <c r="I169" i="11" s="1"/>
  <c r="H50" i="11"/>
  <c r="I50" i="11"/>
  <c r="G62" i="11"/>
  <c r="H104" i="11"/>
  <c r="J121" i="11"/>
  <c r="J146" i="11"/>
  <c r="J198" i="11"/>
  <c r="J168" i="11" s="1"/>
  <c r="J212" i="11"/>
  <c r="J195" i="11"/>
  <c r="J165" i="11" s="1"/>
  <c r="F242" i="11"/>
  <c r="F278" i="11"/>
  <c r="F274" i="11"/>
  <c r="J274" i="11"/>
  <c r="J278" i="11"/>
  <c r="I275" i="11"/>
  <c r="F284" i="11"/>
  <c r="H92" i="11"/>
  <c r="F236" i="11"/>
  <c r="J248" i="11"/>
  <c r="J296" i="11"/>
  <c r="J291" i="11"/>
  <c r="F232" i="11"/>
  <c r="J236" i="11"/>
  <c r="J292" i="11"/>
  <c r="I293" i="11"/>
  <c r="I104" i="11"/>
  <c r="G122" i="11"/>
  <c r="F128" i="11"/>
  <c r="J200" i="11"/>
  <c r="J232" i="11"/>
  <c r="J226" i="11" s="1"/>
  <c r="G292" i="11"/>
  <c r="F293" i="11"/>
  <c r="J293" i="11"/>
  <c r="J56" i="11"/>
  <c r="J122" i="11"/>
  <c r="I121" i="11"/>
  <c r="I200" i="11"/>
  <c r="F199" i="11"/>
  <c r="J206" i="11"/>
  <c r="I212" i="11"/>
  <c r="I195" i="11"/>
  <c r="I165" i="11" s="1"/>
  <c r="G198" i="11"/>
  <c r="G168" i="11" s="1"/>
  <c r="I296" i="11"/>
  <c r="I291" i="11"/>
  <c r="I120" i="11"/>
  <c r="F146" i="11"/>
  <c r="J182" i="11"/>
  <c r="F212" i="11"/>
  <c r="G212" i="11"/>
  <c r="I197" i="11"/>
  <c r="I167" i="11" s="1"/>
  <c r="F248" i="11"/>
  <c r="I232" i="11"/>
  <c r="I226" i="11" s="1"/>
  <c r="F292" i="11"/>
  <c r="E292" i="11" s="1"/>
  <c r="F296" i="11"/>
  <c r="G182" i="11"/>
  <c r="G218" i="11"/>
  <c r="I236" i="11"/>
  <c r="I242" i="11"/>
  <c r="I278" i="11"/>
  <c r="I302" i="11"/>
  <c r="I14" i="11"/>
  <c r="F200" i="11"/>
  <c r="G295" i="11"/>
  <c r="I80" i="11"/>
  <c r="I86" i="11"/>
  <c r="I92" i="11"/>
  <c r="G104" i="11"/>
  <c r="F110" i="11"/>
  <c r="J118" i="11"/>
  <c r="F120" i="11"/>
  <c r="G121" i="11"/>
  <c r="I146" i="11"/>
  <c r="G199" i="11"/>
  <c r="G169" i="11" s="1"/>
  <c r="J110" i="11"/>
  <c r="I182" i="11"/>
  <c r="I20" i="11"/>
  <c r="F50" i="11"/>
  <c r="E50" i="11" s="1"/>
  <c r="F56" i="11"/>
  <c r="I62" i="11"/>
  <c r="H110" i="11"/>
  <c r="G119" i="11"/>
  <c r="G128" i="11"/>
  <c r="G146" i="11"/>
  <c r="G275" i="11"/>
  <c r="I284" i="11"/>
  <c r="I276" i="11"/>
  <c r="I270" i="11" s="1"/>
  <c r="G80" i="11"/>
  <c r="G86" i="11"/>
  <c r="G92" i="11"/>
  <c r="F118" i="11"/>
  <c r="F122" i="11"/>
  <c r="E122" i="11" s="1"/>
  <c r="G117" i="11"/>
  <c r="H146" i="11"/>
  <c r="F196" i="11"/>
  <c r="J196" i="11"/>
  <c r="J166" i="11" s="1"/>
  <c r="G233" i="11"/>
  <c r="G227" i="11" s="1"/>
  <c r="G277" i="11"/>
  <c r="G271" i="11" s="1"/>
  <c r="G231" i="11"/>
  <c r="G225" i="11" s="1"/>
  <c r="G248" i="11"/>
  <c r="G284" i="11"/>
  <c r="G206" i="11"/>
  <c r="G278" i="11"/>
  <c r="G302" i="11"/>
  <c r="G200" i="11"/>
  <c r="F234" i="11"/>
  <c r="G235" i="11"/>
  <c r="G229" i="11" s="1"/>
  <c r="G273" i="11"/>
  <c r="G267" i="11" s="1"/>
  <c r="I274" i="11"/>
  <c r="G296" i="11"/>
  <c r="E86" i="11" l="1"/>
  <c r="F168" i="11"/>
  <c r="E168" i="11" s="1"/>
  <c r="E198" i="11"/>
  <c r="E295" i="11"/>
  <c r="E80" i="11"/>
  <c r="E275" i="11"/>
  <c r="E273" i="11"/>
  <c r="E49" i="11"/>
  <c r="E206" i="11"/>
  <c r="E119" i="11"/>
  <c r="I268" i="11"/>
  <c r="E110" i="11"/>
  <c r="E212" i="11"/>
  <c r="E293" i="11"/>
  <c r="E128" i="11"/>
  <c r="E284" i="11"/>
  <c r="E274" i="11"/>
  <c r="F227" i="11"/>
  <c r="E227" i="11" s="1"/>
  <c r="E233" i="11"/>
  <c r="E248" i="11"/>
  <c r="E278" i="11"/>
  <c r="E291" i="11"/>
  <c r="E121" i="11"/>
  <c r="E47" i="11"/>
  <c r="E46" i="11"/>
  <c r="E48" i="11"/>
  <c r="E117" i="11"/>
  <c r="E142" i="11"/>
  <c r="F228" i="11"/>
  <c r="E228" i="11" s="1"/>
  <c r="E234" i="11"/>
  <c r="F229" i="11"/>
  <c r="E229" i="11" s="1"/>
  <c r="E235" i="11"/>
  <c r="F166" i="11"/>
  <c r="E166" i="11" s="1"/>
  <c r="E196" i="11"/>
  <c r="E118" i="11"/>
  <c r="E56" i="11"/>
  <c r="E120" i="11"/>
  <c r="E200" i="11"/>
  <c r="E296" i="11"/>
  <c r="E146" i="11"/>
  <c r="F169" i="11"/>
  <c r="E169" i="11" s="1"/>
  <c r="E199" i="11"/>
  <c r="F226" i="11"/>
  <c r="E226" i="11" s="1"/>
  <c r="E232" i="11"/>
  <c r="E236" i="11"/>
  <c r="E242" i="11"/>
  <c r="E302" i="11"/>
  <c r="F165" i="11"/>
  <c r="E165" i="11" s="1"/>
  <c r="E195" i="11"/>
  <c r="F225" i="11"/>
  <c r="E225" i="11" s="1"/>
  <c r="E231" i="11"/>
  <c r="F167" i="11"/>
  <c r="E197" i="11"/>
  <c r="E92" i="11"/>
  <c r="E20" i="11"/>
  <c r="E182" i="11"/>
  <c r="E277" i="11"/>
  <c r="F267" i="11"/>
  <c r="J271" i="11"/>
  <c r="H39" i="11"/>
  <c r="H41" i="11"/>
  <c r="I267" i="11"/>
  <c r="I269" i="11"/>
  <c r="J267" i="11"/>
  <c r="H267" i="11"/>
  <c r="J269" i="11"/>
  <c r="I271" i="11"/>
  <c r="H269" i="11"/>
  <c r="F271" i="11"/>
  <c r="E271" i="11" s="1"/>
  <c r="G269" i="11"/>
  <c r="J268" i="11"/>
  <c r="F270" i="11"/>
  <c r="G268" i="11"/>
  <c r="H268" i="11"/>
  <c r="F268" i="11"/>
  <c r="J270" i="11"/>
  <c r="F269" i="11"/>
  <c r="H270" i="11"/>
  <c r="H271" i="11"/>
  <c r="J167" i="11"/>
  <c r="I98" i="11"/>
  <c r="I41" i="11"/>
  <c r="J41" i="11"/>
  <c r="F40" i="11"/>
  <c r="H40" i="11"/>
  <c r="F41" i="11"/>
  <c r="E41" i="11" s="1"/>
  <c r="I40" i="11"/>
  <c r="H42" i="11"/>
  <c r="G39" i="11"/>
  <c r="G9" i="11" s="1"/>
  <c r="J39" i="11"/>
  <c r="J42" i="11"/>
  <c r="I39" i="11"/>
  <c r="G42" i="11"/>
  <c r="G12" i="11" s="1"/>
  <c r="G43" i="11"/>
  <c r="H43" i="11"/>
  <c r="G40" i="11"/>
  <c r="F39" i="11"/>
  <c r="I43" i="11"/>
  <c r="I42" i="11"/>
  <c r="F43" i="11"/>
  <c r="J40" i="11"/>
  <c r="J10" i="11" s="1"/>
  <c r="J43" i="11"/>
  <c r="G41" i="11"/>
  <c r="G14" i="11"/>
  <c r="F326" i="11"/>
  <c r="E326" i="11" s="1"/>
  <c r="H290" i="11"/>
  <c r="H272" i="11"/>
  <c r="H230" i="11"/>
  <c r="F68" i="11"/>
  <c r="H224" i="11"/>
  <c r="H194" i="11"/>
  <c r="G68" i="11"/>
  <c r="J139" i="11"/>
  <c r="J138" i="11"/>
  <c r="F14" i="11"/>
  <c r="E14" i="11" s="1"/>
  <c r="G194" i="11"/>
  <c r="I140" i="11"/>
  <c r="I230" i="11"/>
  <c r="F44" i="11"/>
  <c r="H116" i="11"/>
  <c r="I135" i="11"/>
  <c r="I138" i="11"/>
  <c r="G44" i="11"/>
  <c r="H68" i="11"/>
  <c r="I116" i="11"/>
  <c r="J194" i="11"/>
  <c r="G140" i="11"/>
  <c r="J135" i="11"/>
  <c r="I68" i="11"/>
  <c r="G170" i="11"/>
  <c r="J224" i="11"/>
  <c r="J230" i="11"/>
  <c r="J272" i="11"/>
  <c r="F290" i="11"/>
  <c r="E290" i="11" s="1"/>
  <c r="J140" i="11"/>
  <c r="G290" i="11"/>
  <c r="I44" i="11"/>
  <c r="J44" i="11"/>
  <c r="J68" i="11"/>
  <c r="J290" i="11"/>
  <c r="I224" i="11"/>
  <c r="G134" i="11"/>
  <c r="I139" i="11"/>
  <c r="F134" i="11"/>
  <c r="H44" i="11"/>
  <c r="F230" i="11"/>
  <c r="E230" i="11" s="1"/>
  <c r="I290" i="11"/>
  <c r="I194" i="11"/>
  <c r="F272" i="11"/>
  <c r="F194" i="11"/>
  <c r="E194" i="11" s="1"/>
  <c r="J116" i="11"/>
  <c r="G116" i="11"/>
  <c r="F170" i="11"/>
  <c r="H140" i="11"/>
  <c r="H98" i="11"/>
  <c r="F116" i="11"/>
  <c r="J170" i="11"/>
  <c r="J98" i="11"/>
  <c r="G272" i="11"/>
  <c r="G230" i="11"/>
  <c r="I272" i="11"/>
  <c r="I170" i="11"/>
  <c r="G98" i="11"/>
  <c r="F98" i="11"/>
  <c r="F140" i="11"/>
  <c r="E140" i="11" l="1"/>
  <c r="E267" i="11"/>
  <c r="E39" i="11"/>
  <c r="E98" i="11"/>
  <c r="E116" i="11"/>
  <c r="E43" i="11"/>
  <c r="E40" i="11"/>
  <c r="E270" i="11"/>
  <c r="E167" i="11"/>
  <c r="E272" i="11"/>
  <c r="E68" i="11"/>
  <c r="E269" i="11"/>
  <c r="E44" i="11"/>
  <c r="J11" i="11"/>
  <c r="E268" i="11"/>
  <c r="F10" i="11"/>
  <c r="G10" i="11"/>
  <c r="G11" i="11"/>
  <c r="I10" i="11"/>
  <c r="H10" i="11"/>
  <c r="F42" i="11"/>
  <c r="I11" i="11"/>
  <c r="G13" i="11"/>
  <c r="J13" i="11"/>
  <c r="H11" i="11"/>
  <c r="F13" i="11"/>
  <c r="J12" i="11"/>
  <c r="F11" i="11"/>
  <c r="I12" i="11"/>
  <c r="J9" i="11"/>
  <c r="F9" i="11"/>
  <c r="I9" i="11"/>
  <c r="I13" i="11"/>
  <c r="G320" i="11"/>
  <c r="F320" i="11"/>
  <c r="I134" i="11"/>
  <c r="H266" i="11"/>
  <c r="J134" i="11"/>
  <c r="J152" i="11"/>
  <c r="F152" i="11"/>
  <c r="I164" i="11"/>
  <c r="I152" i="11"/>
  <c r="G152" i="11"/>
  <c r="F266" i="11"/>
  <c r="G164" i="11"/>
  <c r="J164" i="11"/>
  <c r="J266" i="11"/>
  <c r="F224" i="11"/>
  <c r="I266" i="11"/>
  <c r="G224" i="11"/>
  <c r="G38" i="11"/>
  <c r="G266" i="11"/>
  <c r="F164" i="11"/>
  <c r="E224" i="11" l="1"/>
  <c r="E11" i="11"/>
  <c r="E10" i="11"/>
  <c r="F12" i="11"/>
  <c r="E42" i="11"/>
  <c r="E266" i="11"/>
  <c r="E320" i="11"/>
  <c r="I38" i="11"/>
  <c r="F38" i="11"/>
  <c r="I8" i="11"/>
  <c r="J38" i="11"/>
  <c r="J8" i="11"/>
  <c r="G8" i="11"/>
  <c r="F8" i="11"/>
  <c r="H170" i="11" l="1"/>
  <c r="E170" i="11" s="1"/>
  <c r="H164" i="11" l="1"/>
  <c r="E164" i="11" s="1"/>
  <c r="H138" i="11" l="1"/>
  <c r="H139" i="11"/>
  <c r="H135" i="11"/>
  <c r="H152" i="11"/>
  <c r="E152" i="11" s="1"/>
  <c r="H9" i="11" l="1"/>
  <c r="E9" i="11" s="1"/>
  <c r="E135" i="11"/>
  <c r="H13" i="11"/>
  <c r="E13" i="11" s="1"/>
  <c r="E139" i="11"/>
  <c r="H12" i="11"/>
  <c r="E12" i="11" s="1"/>
  <c r="E138" i="11"/>
  <c r="H134" i="11"/>
  <c r="E134" i="11" s="1"/>
  <c r="E8" i="11" l="1"/>
  <c r="H38" i="11"/>
  <c r="E38" i="11" s="1"/>
  <c r="H8" i="11" l="1"/>
  <c r="F41" i="3" l="1"/>
  <c r="G41" i="3"/>
  <c r="H41" i="3"/>
  <c r="I41" i="3"/>
  <c r="E41" i="3"/>
  <c r="I44" i="3" l="1"/>
  <c r="F43" i="3"/>
  <c r="G43" i="3"/>
  <c r="H43" i="3"/>
  <c r="I43" i="3"/>
  <c r="F44" i="3"/>
  <c r="G44" i="3"/>
  <c r="H44" i="3"/>
  <c r="E43" i="3"/>
  <c r="E44" i="3"/>
  <c r="F46" i="3"/>
  <c r="G46" i="3"/>
  <c r="H46" i="3"/>
  <c r="I46" i="3"/>
  <c r="F47" i="3"/>
  <c r="G47" i="3"/>
  <c r="H47" i="3"/>
  <c r="I47" i="3"/>
  <c r="E47" i="3"/>
  <c r="E46" i="3"/>
  <c r="E50" i="3"/>
  <c r="F50" i="3"/>
  <c r="G50" i="3"/>
  <c r="H50" i="3"/>
  <c r="I50" i="3"/>
  <c r="F49" i="3"/>
  <c r="G49" i="3"/>
  <c r="H49" i="3"/>
  <c r="I49" i="3"/>
  <c r="E49" i="3"/>
  <c r="E39" i="3" l="1"/>
  <c r="F39" i="3" l="1"/>
  <c r="G39" i="3"/>
  <c r="H39" i="3"/>
  <c r="I39" i="3"/>
  <c r="E38" i="3"/>
  <c r="F38" i="3"/>
  <c r="G38" i="3"/>
  <c r="H38" i="3"/>
  <c r="I38" i="3"/>
  <c r="E37" i="3"/>
  <c r="F37" i="3"/>
  <c r="G37" i="3"/>
  <c r="H37" i="3"/>
  <c r="I37" i="3"/>
  <c r="E36" i="3"/>
  <c r="F36" i="3"/>
  <c r="G36" i="3"/>
  <c r="H36" i="3"/>
  <c r="I36" i="3"/>
  <c r="E35" i="3"/>
  <c r="F35" i="3"/>
  <c r="G35" i="3"/>
  <c r="H35" i="3"/>
  <c r="I35" i="3"/>
  <c r="E34" i="3"/>
  <c r="F34" i="3"/>
  <c r="G34" i="3"/>
  <c r="H34" i="3"/>
  <c r="I34" i="3"/>
</calcChain>
</file>

<file path=xl/sharedStrings.xml><?xml version="1.0" encoding="utf-8"?>
<sst xmlns="http://schemas.openxmlformats.org/spreadsheetml/2006/main" count="677" uniqueCount="174">
  <si>
    <t>ФБ</t>
  </si>
  <si>
    <t xml:space="preserve">Мероприятие </t>
  </si>
  <si>
    <t>Основное мероприятие</t>
  </si>
  <si>
    <t>3.1.</t>
  </si>
  <si>
    <t>3.2.</t>
  </si>
  <si>
    <t>4.</t>
  </si>
  <si>
    <t>4.1.</t>
  </si>
  <si>
    <t>Обновление техники и оборудования сельхозтоваропроизводителей</t>
  </si>
  <si>
    <t>МКУ "Ленское УСХ"</t>
  </si>
  <si>
    <t>2.1.</t>
  </si>
  <si>
    <t>2.2.</t>
  </si>
  <si>
    <t>2.2.1.</t>
  </si>
  <si>
    <t>2.2.2.</t>
  </si>
  <si>
    <t>2.2.3.</t>
  </si>
  <si>
    <t>Поддержка производства картофеля</t>
  </si>
  <si>
    <t>Строительство изгороди</t>
  </si>
  <si>
    <t>Приложение №1</t>
  </si>
  <si>
    <t>Сведения о показателях (индикаторах) муниципальной программы, подпрограмм и основных мероприятий муниципальной программы и их значениях</t>
  </si>
  <si>
    <t>Поголовье крупного рогатого скота</t>
  </si>
  <si>
    <t>гол</t>
  </si>
  <si>
    <t>Поголовье лошадей</t>
  </si>
  <si>
    <t>Поголовье свиней</t>
  </si>
  <si>
    <t>Поголовье птицы</t>
  </si>
  <si>
    <t>Производство молока</t>
  </si>
  <si>
    <t>тн.</t>
  </si>
  <si>
    <t>Производство скота и птицы (в живом весе)</t>
  </si>
  <si>
    <t>тн</t>
  </si>
  <si>
    <t>Производство яиц</t>
  </si>
  <si>
    <t>тыс шт.</t>
  </si>
  <si>
    <t>тонн</t>
  </si>
  <si>
    <t>к программе</t>
  </si>
  <si>
    <t xml:space="preserve">Основное мероприятие </t>
  </si>
  <si>
    <t>Строительство коровника в селе Орто-Нахара на 100 голов</t>
  </si>
  <si>
    <t>2.3.</t>
  </si>
  <si>
    <t>Развитие растениеводства</t>
  </si>
  <si>
    <t>Подпрограмма</t>
  </si>
  <si>
    <t>2.3.1.</t>
  </si>
  <si>
    <t>2.3.2.</t>
  </si>
  <si>
    <t>№ п/п</t>
  </si>
  <si>
    <t>Наименование целевого индикатора</t>
  </si>
  <si>
    <t>Ответственный исполнитель</t>
  </si>
  <si>
    <t>Муниципальная программа</t>
  </si>
  <si>
    <t>Ед. изм</t>
  </si>
  <si>
    <t>Развитие животноводства</t>
  </si>
  <si>
    <t>2.4.</t>
  </si>
  <si>
    <t>Финансовое обеспечение (возмещение) части затрат на содержание коров</t>
  </si>
  <si>
    <t>Приложение №2</t>
  </si>
  <si>
    <t>к Программе</t>
  </si>
  <si>
    <t>(рублей)</t>
  </si>
  <si>
    <t>Статус структурного элемента</t>
  </si>
  <si>
    <t>Наименование муниципальной программы, подпрограммы муниципальной программы</t>
  </si>
  <si>
    <t>Источник финансирования</t>
  </si>
  <si>
    <t>Объемы бюджетных ассигнований</t>
  </si>
  <si>
    <t>ВСЕГО</t>
  </si>
  <si>
    <t>всего:</t>
  </si>
  <si>
    <t>Обеспечивающая программа</t>
  </si>
  <si>
    <t>1.1.</t>
  </si>
  <si>
    <t>Руководство и управление в сфере установления функций</t>
  </si>
  <si>
    <t>Мероприятие</t>
  </si>
  <si>
    <t>3</t>
  </si>
  <si>
    <t>7</t>
  </si>
  <si>
    <t>МБ</t>
  </si>
  <si>
    <t>БП</t>
  </si>
  <si>
    <t>ВИ</t>
  </si>
  <si>
    <t>Государственный бюджет Республики Саха (Якутия) (далее - ГБ)</t>
  </si>
  <si>
    <t>Федеральный бюджет (далее - ФБ)</t>
  </si>
  <si>
    <t>Бюджет МО "Ленский район" (далее - МБ)</t>
  </si>
  <si>
    <t>Бюджеты поселений (далее - БП)</t>
  </si>
  <si>
    <t>Внебюджетные источники (далее - ВИ)</t>
  </si>
  <si>
    <t xml:space="preserve">ГБ </t>
  </si>
  <si>
    <t>Ресурсное обеспечение реализации муниципальной программы</t>
  </si>
  <si>
    <t>Производство овощей</t>
  </si>
  <si>
    <t>х</t>
  </si>
  <si>
    <t>Хлеб и х/булочные изделия</t>
  </si>
  <si>
    <t>2.1.1.</t>
  </si>
  <si>
    <t xml:space="preserve">Разработка проектно-сметной документации на строительство коровника </t>
  </si>
  <si>
    <t>2.1.2.</t>
  </si>
  <si>
    <t>2.1.3.</t>
  </si>
  <si>
    <t>2.4.1.</t>
  </si>
  <si>
    <t>2.4.2.</t>
  </si>
  <si>
    <t>Содержание кобыл</t>
  </si>
  <si>
    <t>Поддержка животноводства</t>
  </si>
  <si>
    <t>3.1.1.</t>
  </si>
  <si>
    <t>Приобретение спец.техники</t>
  </si>
  <si>
    <t>Поддержка базовых свиноводческих хозяйств</t>
  </si>
  <si>
    <t>4.1.1.</t>
  </si>
  <si>
    <t>4.1.2.</t>
  </si>
  <si>
    <t>Поддержка и развитие перерабатывающей промышленности</t>
  </si>
  <si>
    <t>Централизованное снабжение комбикормами сельхозтоваропроизводителей</t>
  </si>
  <si>
    <t xml:space="preserve">Централизованное снабжение мукой производителей хлебобулочных изделий </t>
  </si>
  <si>
    <t>Развитие кормопроизводства</t>
  </si>
  <si>
    <t>Увеличение объема производства кормов</t>
  </si>
  <si>
    <t>Приобретение сельскохозяйственной техники</t>
  </si>
  <si>
    <t>Строительство силосных траншей</t>
  </si>
  <si>
    <t>5.1.2.</t>
  </si>
  <si>
    <t>5.1.1.</t>
  </si>
  <si>
    <t>5.1.</t>
  </si>
  <si>
    <t>Приобретение семян под посев кормовых культур</t>
  </si>
  <si>
    <t>5</t>
  </si>
  <si>
    <t>га</t>
  </si>
  <si>
    <t>Заготовка силоса</t>
  </si>
  <si>
    <t>Приобретение минеральных удобрений</t>
  </si>
  <si>
    <t>5.2.</t>
  </si>
  <si>
    <t>Увеличение площади под посев кормовых</t>
  </si>
  <si>
    <t>Развитие пищевой и перерабатывающей промышленности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</si>
  <si>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</si>
  <si>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Посевная площадь кормовых культур</t>
  </si>
  <si>
    <t>Производство картофеля</t>
  </si>
  <si>
    <t>6</t>
  </si>
  <si>
    <t>4.2.</t>
  </si>
  <si>
    <t>6.1.</t>
  </si>
  <si>
    <t>6.2.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</si>
  <si>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</si>
  <si>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табунного коневодства</t>
  </si>
  <si>
    <t>Поддержка пищевой и перерабатывающей промышленности</t>
  </si>
  <si>
    <t>Софинансирование  реализации мероприятий муниципальных программ (подпрограмм) развития кормопроизводства (за счет средств МБ)</t>
  </si>
  <si>
    <t>Разработка ПСД, строительство и реконструкция производственных объектов</t>
  </si>
  <si>
    <t>Финансовое обеспечение затрат на заготовку молока</t>
  </si>
  <si>
    <t>Приобретение технологического оборудовния</t>
  </si>
  <si>
    <t>Развитие свиноводства</t>
  </si>
  <si>
    <t>Сохранение и увеличение поголовья лошадей</t>
  </si>
  <si>
    <t>Поддержка производствакартофеля,  овощей открытого грунта</t>
  </si>
  <si>
    <t>4.2.1.</t>
  </si>
  <si>
    <t>Поддержка производства картофеля и  овощей открытого грунта</t>
  </si>
  <si>
    <t>4.2.2.</t>
  </si>
  <si>
    <t>4.2.3.</t>
  </si>
  <si>
    <t>Строительство овощехранилища на 1000 тонн в городе Ленск</t>
  </si>
  <si>
    <t>4.2.4.</t>
  </si>
  <si>
    <t>5.1.3.</t>
  </si>
  <si>
    <t>6.1.1.</t>
  </si>
  <si>
    <t>6.1.2.</t>
  </si>
  <si>
    <t>6.2.1.</t>
  </si>
  <si>
    <t>6.2.2.</t>
  </si>
  <si>
    <t>6.3.</t>
  </si>
  <si>
    <t>Рост производства продукции отраслей агропромышленного комплекса</t>
  </si>
  <si>
    <t>7.1.</t>
  </si>
  <si>
    <t>Заготовка сырого молока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</si>
  <si>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</si>
  <si>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Поголовье коров</t>
  </si>
  <si>
    <t>Поголовье свиноматок</t>
  </si>
  <si>
    <t>1.1.1</t>
  </si>
  <si>
    <t>1.2.1</t>
  </si>
  <si>
    <t>2.2.4.</t>
  </si>
  <si>
    <t>Поддержка табунного конедводства</t>
  </si>
  <si>
    <t>3.2.1.</t>
  </si>
  <si>
    <t>5.2.1.</t>
  </si>
  <si>
    <t>6.3.1.</t>
  </si>
  <si>
    <t>Поддержка скотоводства</t>
  </si>
  <si>
    <t>Поддержка свиноводства (базовые свиноводческие хозяйства)</t>
  </si>
  <si>
    <t>7.1.1</t>
  </si>
  <si>
    <t>7.1.2</t>
  </si>
  <si>
    <t>7.1.3</t>
  </si>
  <si>
    <t>7.1.4</t>
  </si>
  <si>
    <t>7.1.5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</si>
  <si>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</si>
  <si>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</si>
  <si>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7.1.6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</si>
  <si>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</si>
  <si>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7.1.8</t>
  </si>
  <si>
    <t>7.1.9</t>
  </si>
  <si>
    <t>Посевная площадь картофеля</t>
  </si>
  <si>
    <t>Посевная площадь овощей открытого грунта</t>
  </si>
  <si>
    <t>Подпрограмма "Обеспечивающая подпрограмма"</t>
  </si>
  <si>
    <t>Подпрограмма "Развитие животноводства"</t>
  </si>
  <si>
    <t>Подпрограмма "Поддержка табунного коневодства"</t>
  </si>
  <si>
    <t>Подпрограмма "Развитие растениеводства"</t>
  </si>
  <si>
    <t>Подпрограмма "Развитие пищевой и перерабатывающей промышленности"</t>
  </si>
  <si>
    <t>Подпрограмма "Развитие кормопроизводства"</t>
  </si>
  <si>
    <t>Подпрограмма "Рост производства продукции отраслей агропромышленного комплекса"</t>
  </si>
  <si>
    <t>7.1.7</t>
  </si>
  <si>
    <t>Цельномолочная продукция (в пересчете на молоко)</t>
  </si>
  <si>
    <t>Поголовье кобыл</t>
  </si>
  <si>
    <t>7.1.10</t>
  </si>
  <si>
    <t>Поддержка свиноводческих 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</si>
</sst>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8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4" fontId="11" fillId="0" borderId="0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>
      <alignment horizontal="center" vertical="top" wrapText="1"/>
    </xf>
    <xf numFmtId="49" fontId="1" fillId="0" borderId="13" xfId="1" applyNumberFormat="1" applyFont="1" applyFill="1" applyBorder="1" applyAlignment="1">
      <alignment horizontal="center" vertical="top" wrapText="1"/>
    </xf>
    <xf numFmtId="49" fontId="1" fillId="0" borderId="10" xfId="1" applyNumberFormat="1" applyFont="1" applyFill="1" applyBorder="1" applyAlignment="1">
      <alignment horizontal="center" vertical="top" wrapText="1"/>
    </xf>
    <xf numFmtId="49" fontId="1" fillId="0" borderId="11" xfId="1" applyNumberFormat="1" applyFont="1" applyFill="1" applyBorder="1" applyAlignment="1">
      <alignment horizontal="center" vertical="top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49" fontId="9" fillId="0" borderId="8" xfId="1" applyNumberFormat="1" applyFont="1" applyFill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11" xfId="1" applyNumberFormat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1" fillId="0" borderId="14" xfId="1" applyNumberFormat="1" applyFont="1" applyFill="1" applyBorder="1" applyAlignment="1">
      <alignment horizontal="center" vertical="top" wrapText="1"/>
    </xf>
    <xf numFmtId="49" fontId="1" fillId="0" borderId="16" xfId="1" applyNumberFormat="1" applyFont="1" applyFill="1" applyBorder="1" applyAlignment="1">
      <alignment horizontal="center" vertical="top" wrapText="1"/>
    </xf>
    <xf numFmtId="49" fontId="1" fillId="0" borderId="17" xfId="1" applyNumberFormat="1" applyFont="1" applyFill="1" applyBorder="1" applyAlignment="1">
      <alignment horizontal="center" vertical="top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9" xfId="1" quotePrefix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87;&#1083;&#1072;&#1085;%20&#1087;&#1086;%20&#1056;&#1062;&#1055;%20&#1085;&#1072;%2013-20&#1075;&#1075;\2021\&#1052;&#1055;%20&#1088;&#1072;&#1079;&#1074;&#1080;&#1090;&#1080;&#1077;%20&#1089;&#1093;\&#1044;&#1083;&#1103;%20&#1043;&#1040;&#1057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Индикаторы)"/>
      <sheetName val="Прил 2 (Ресурс)"/>
      <sheetName val="Прил 4. мероприятия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>
        <row r="18">
          <cell r="G18">
            <v>10473900</v>
          </cell>
        </row>
        <row r="53">
          <cell r="C53" t="str">
            <v>Строительство телятника в с. Батамай на 200 голов</v>
          </cell>
        </row>
        <row r="149">
          <cell r="C149" t="str">
            <v>Транспортные расходы по завозу коров, нетелей, приобретенных извне района</v>
          </cell>
        </row>
        <row r="201">
          <cell r="H201">
            <v>0</v>
          </cell>
        </row>
        <row r="202">
          <cell r="H202">
            <v>0</v>
          </cell>
        </row>
        <row r="227">
          <cell r="C227" t="str">
            <v>Транспортные расходы по завозу семенного картофеля извне района</v>
          </cell>
        </row>
        <row r="257">
          <cell r="C257" t="str">
            <v>Строительство объектов пищевой и перерабатывающей промышленности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8"/>
  <sheetViews>
    <sheetView view="pageBreakPreview" zoomScale="110" zoomScaleNormal="110" zoomScaleSheetLayoutView="110" workbookViewId="0">
      <selection activeCell="K26" sqref="K26"/>
    </sheetView>
  </sheetViews>
  <sheetFormatPr defaultColWidth="9.109375" defaultRowHeight="13.2" x14ac:dyDescent="0.25"/>
  <cols>
    <col min="1" max="1" width="5.109375" style="1" customWidth="1"/>
    <col min="2" max="2" width="27.88671875" style="1" customWidth="1"/>
    <col min="3" max="3" width="9.109375" style="1"/>
    <col min="4" max="4" width="19.109375" style="1" customWidth="1"/>
    <col min="5" max="9" width="9.109375" style="8"/>
    <col min="10" max="16384" width="9.109375" style="1"/>
  </cols>
  <sheetData>
    <row r="1" spans="1:11" ht="18" x14ac:dyDescent="0.35">
      <c r="H1" s="60"/>
      <c r="I1" s="61"/>
      <c r="J1" s="60" t="s">
        <v>16</v>
      </c>
      <c r="K1" s="61"/>
    </row>
    <row r="2" spans="1:11" ht="18" x14ac:dyDescent="0.35">
      <c r="H2" s="60"/>
      <c r="I2" s="61"/>
      <c r="J2" s="60" t="s">
        <v>30</v>
      </c>
      <c r="K2" s="61"/>
    </row>
    <row r="3" spans="1:11" ht="12.75" customHeight="1" x14ac:dyDescent="0.25">
      <c r="B3" s="62" t="s">
        <v>17</v>
      </c>
      <c r="C3" s="62"/>
      <c r="D3" s="62"/>
      <c r="E3" s="62"/>
      <c r="F3" s="62"/>
      <c r="G3" s="62"/>
      <c r="H3" s="62"/>
      <c r="I3" s="62"/>
      <c r="J3" s="62"/>
    </row>
    <row r="4" spans="1:11" ht="12.75" customHeight="1" x14ac:dyDescent="0.25">
      <c r="B4" s="62"/>
      <c r="C4" s="62"/>
      <c r="D4" s="62"/>
      <c r="E4" s="62"/>
      <c r="F4" s="62"/>
      <c r="G4" s="62"/>
      <c r="H4" s="62"/>
      <c r="I4" s="62"/>
      <c r="J4" s="62"/>
    </row>
    <row r="5" spans="1:11" ht="35.25" customHeight="1" x14ac:dyDescent="0.25">
      <c r="B5" s="62"/>
      <c r="C5" s="62"/>
      <c r="D5" s="62"/>
      <c r="E5" s="62"/>
      <c r="F5" s="62"/>
      <c r="G5" s="62"/>
      <c r="H5" s="62"/>
      <c r="I5" s="62"/>
      <c r="J5" s="62"/>
    </row>
    <row r="7" spans="1:11" ht="15" customHeight="1" x14ac:dyDescent="0.25">
      <c r="A7" s="63" t="s">
        <v>38</v>
      </c>
      <c r="B7" s="63" t="s">
        <v>39</v>
      </c>
      <c r="C7" s="63" t="s">
        <v>42</v>
      </c>
      <c r="D7" s="63" t="s">
        <v>40</v>
      </c>
      <c r="E7" s="59"/>
      <c r="F7" s="59"/>
      <c r="G7" s="59"/>
      <c r="H7" s="59"/>
      <c r="I7" s="59"/>
      <c r="J7" s="59"/>
      <c r="K7" s="59"/>
    </row>
    <row r="8" spans="1:11" ht="12.75" customHeight="1" x14ac:dyDescent="0.25">
      <c r="A8" s="63"/>
      <c r="B8" s="63"/>
      <c r="C8" s="63"/>
      <c r="D8" s="63"/>
      <c r="E8" s="9">
        <v>2019</v>
      </c>
      <c r="F8" s="9">
        <v>2020</v>
      </c>
      <c r="G8" s="9">
        <v>2021</v>
      </c>
      <c r="H8" s="45">
        <v>2022</v>
      </c>
      <c r="I8" s="45">
        <v>2023</v>
      </c>
      <c r="J8" s="45">
        <v>2024</v>
      </c>
      <c r="K8" s="45">
        <v>2025</v>
      </c>
    </row>
    <row r="9" spans="1:11" x14ac:dyDescent="0.25">
      <c r="A9" s="2">
        <v>1</v>
      </c>
      <c r="B9" s="2">
        <v>2</v>
      </c>
      <c r="C9" s="2">
        <v>3</v>
      </c>
      <c r="D9" s="2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1" ht="12.75" customHeight="1" x14ac:dyDescent="0.25">
      <c r="A10" s="53" t="s">
        <v>41</v>
      </c>
      <c r="B10" s="54"/>
      <c r="C10" s="54"/>
      <c r="D10" s="54"/>
      <c r="E10" s="54"/>
      <c r="F10" s="54"/>
      <c r="G10" s="54"/>
      <c r="H10" s="54"/>
      <c r="I10" s="54"/>
      <c r="J10" s="54"/>
      <c r="K10" s="55"/>
    </row>
    <row r="11" spans="1:11" ht="12.75" customHeight="1" x14ac:dyDescent="0.25">
      <c r="A11" s="6">
        <v>1</v>
      </c>
      <c r="B11" s="3" t="s">
        <v>18</v>
      </c>
      <c r="C11" s="2" t="s">
        <v>19</v>
      </c>
      <c r="D11" s="2" t="s">
        <v>72</v>
      </c>
      <c r="E11" s="10">
        <v>1470</v>
      </c>
      <c r="F11" s="10">
        <v>1512</v>
      </c>
      <c r="G11" s="13">
        <v>1575</v>
      </c>
      <c r="H11" s="13">
        <v>1580</v>
      </c>
      <c r="I11" s="13">
        <v>1580</v>
      </c>
      <c r="J11" s="6">
        <v>1585</v>
      </c>
      <c r="K11" s="6">
        <v>1586</v>
      </c>
    </row>
    <row r="12" spans="1:11" ht="12.75" customHeight="1" x14ac:dyDescent="0.25">
      <c r="A12" s="6">
        <v>2</v>
      </c>
      <c r="B12" s="3" t="s">
        <v>138</v>
      </c>
      <c r="C12" s="2" t="s">
        <v>19</v>
      </c>
      <c r="D12" s="2" t="s">
        <v>72</v>
      </c>
      <c r="E12" s="10">
        <v>700</v>
      </c>
      <c r="F12" s="10">
        <v>708</v>
      </c>
      <c r="G12" s="13">
        <v>805</v>
      </c>
      <c r="H12" s="13">
        <v>810</v>
      </c>
      <c r="I12" s="13">
        <v>810</v>
      </c>
      <c r="J12" s="6">
        <v>813</v>
      </c>
      <c r="K12" s="6">
        <v>815</v>
      </c>
    </row>
    <row r="13" spans="1:11" x14ac:dyDescent="0.25">
      <c r="A13" s="6">
        <v>3</v>
      </c>
      <c r="B13" s="3" t="s">
        <v>20</v>
      </c>
      <c r="C13" s="2" t="s">
        <v>19</v>
      </c>
      <c r="D13" s="2" t="s">
        <v>72</v>
      </c>
      <c r="E13" s="7">
        <v>1520</v>
      </c>
      <c r="F13" s="7">
        <v>1528</v>
      </c>
      <c r="G13" s="13">
        <v>1628</v>
      </c>
      <c r="H13" s="33">
        <v>1630</v>
      </c>
      <c r="I13" s="33">
        <v>1630</v>
      </c>
      <c r="J13" s="6">
        <v>1635</v>
      </c>
      <c r="K13" s="6">
        <v>1640</v>
      </c>
    </row>
    <row r="14" spans="1:11" x14ac:dyDescent="0.25">
      <c r="A14" s="6">
        <v>4</v>
      </c>
      <c r="B14" s="3" t="s">
        <v>171</v>
      </c>
      <c r="C14" s="2" t="s">
        <v>19</v>
      </c>
      <c r="D14" s="2" t="s">
        <v>72</v>
      </c>
      <c r="E14" s="7">
        <v>0</v>
      </c>
      <c r="F14" s="7">
        <v>0</v>
      </c>
      <c r="G14" s="13">
        <v>967</v>
      </c>
      <c r="H14" s="33">
        <v>970</v>
      </c>
      <c r="I14" s="33">
        <v>972</v>
      </c>
      <c r="J14" s="6">
        <v>975</v>
      </c>
      <c r="K14" s="6">
        <v>978</v>
      </c>
    </row>
    <row r="15" spans="1:11" x14ac:dyDescent="0.25">
      <c r="A15" s="6">
        <v>5</v>
      </c>
      <c r="B15" s="3" t="s">
        <v>21</v>
      </c>
      <c r="C15" s="2" t="s">
        <v>19</v>
      </c>
      <c r="D15" s="2" t="s">
        <v>72</v>
      </c>
      <c r="E15" s="7">
        <v>590</v>
      </c>
      <c r="F15" s="7">
        <v>601</v>
      </c>
      <c r="G15" s="13">
        <v>716</v>
      </c>
      <c r="H15" s="33">
        <v>766</v>
      </c>
      <c r="I15" s="33">
        <v>804</v>
      </c>
      <c r="J15" s="6">
        <v>854</v>
      </c>
      <c r="K15" s="6">
        <v>880</v>
      </c>
    </row>
    <row r="16" spans="1:11" x14ac:dyDescent="0.25">
      <c r="A16" s="6">
        <v>6</v>
      </c>
      <c r="B16" s="3" t="s">
        <v>139</v>
      </c>
      <c r="C16" s="2" t="s">
        <v>19</v>
      </c>
      <c r="D16" s="2" t="s">
        <v>72</v>
      </c>
      <c r="E16" s="7">
        <v>0</v>
      </c>
      <c r="F16" s="7">
        <v>0</v>
      </c>
      <c r="G16" s="13">
        <v>188</v>
      </c>
      <c r="H16" s="33">
        <v>190</v>
      </c>
      <c r="I16" s="33">
        <v>192</v>
      </c>
      <c r="J16" s="6">
        <v>195</v>
      </c>
      <c r="K16" s="6">
        <v>200</v>
      </c>
    </row>
    <row r="17" spans="1:11" x14ac:dyDescent="0.25">
      <c r="A17" s="6">
        <v>7</v>
      </c>
      <c r="B17" s="3" t="s">
        <v>22</v>
      </c>
      <c r="C17" s="2" t="s">
        <v>19</v>
      </c>
      <c r="D17" s="2" t="s">
        <v>72</v>
      </c>
      <c r="E17" s="7">
        <v>4220</v>
      </c>
      <c r="F17" s="7">
        <v>4284</v>
      </c>
      <c r="G17" s="13">
        <v>4170</v>
      </c>
      <c r="H17" s="33">
        <v>4185</v>
      </c>
      <c r="I17" s="33">
        <v>3627</v>
      </c>
      <c r="J17" s="6">
        <v>4633</v>
      </c>
      <c r="K17" s="6">
        <v>4635</v>
      </c>
    </row>
    <row r="18" spans="1:11" s="14" customFormat="1" x14ac:dyDescent="0.25">
      <c r="A18" s="6">
        <v>8</v>
      </c>
      <c r="B18" s="11" t="s">
        <v>23</v>
      </c>
      <c r="C18" s="12" t="s">
        <v>29</v>
      </c>
      <c r="D18" s="12" t="s">
        <v>72</v>
      </c>
      <c r="E18" s="17">
        <v>2212</v>
      </c>
      <c r="F18" s="17">
        <v>2237</v>
      </c>
      <c r="G18" s="17">
        <v>2544</v>
      </c>
      <c r="H18" s="17">
        <v>2560</v>
      </c>
      <c r="I18" s="17">
        <v>2560</v>
      </c>
      <c r="J18" s="46">
        <v>2635</v>
      </c>
      <c r="K18" s="46">
        <v>2640</v>
      </c>
    </row>
    <row r="19" spans="1:11" s="14" customFormat="1" ht="26.4" x14ac:dyDescent="0.25">
      <c r="A19" s="6">
        <v>9</v>
      </c>
      <c r="B19" s="11" t="s">
        <v>25</v>
      </c>
      <c r="C19" s="12" t="s">
        <v>29</v>
      </c>
      <c r="D19" s="12" t="s">
        <v>72</v>
      </c>
      <c r="E19" s="15">
        <v>501.66</v>
      </c>
      <c r="F19" s="15">
        <v>511.17</v>
      </c>
      <c r="G19" s="42">
        <v>550.51</v>
      </c>
      <c r="H19" s="42">
        <v>559.36</v>
      </c>
      <c r="I19" s="42">
        <v>565.29</v>
      </c>
      <c r="J19" s="46">
        <v>567</v>
      </c>
      <c r="K19" s="46">
        <v>570</v>
      </c>
    </row>
    <row r="20" spans="1:11" x14ac:dyDescent="0.25">
      <c r="A20" s="6">
        <v>10</v>
      </c>
      <c r="B20" s="3" t="s">
        <v>27</v>
      </c>
      <c r="C20" s="2" t="s">
        <v>28</v>
      </c>
      <c r="D20" s="2" t="s">
        <v>72</v>
      </c>
      <c r="E20" s="16">
        <v>1055</v>
      </c>
      <c r="F20" s="16">
        <v>1071</v>
      </c>
      <c r="G20" s="17">
        <v>1070</v>
      </c>
      <c r="H20" s="17">
        <v>1073</v>
      </c>
      <c r="I20" s="17">
        <v>969</v>
      </c>
      <c r="J20" s="6">
        <v>1240</v>
      </c>
      <c r="K20" s="6">
        <v>1245</v>
      </c>
    </row>
    <row r="21" spans="1:11" ht="15" customHeight="1" x14ac:dyDescent="0.25">
      <c r="A21" s="6">
        <v>11</v>
      </c>
      <c r="B21" s="3" t="s">
        <v>160</v>
      </c>
      <c r="C21" s="2" t="s">
        <v>99</v>
      </c>
      <c r="D21" s="2" t="s">
        <v>72</v>
      </c>
      <c r="E21" s="16">
        <v>0</v>
      </c>
      <c r="F21" s="16">
        <v>0</v>
      </c>
      <c r="G21" s="15">
        <v>573.20000000000005</v>
      </c>
      <c r="H21" s="15">
        <v>580</v>
      </c>
      <c r="I21" s="15">
        <v>585</v>
      </c>
      <c r="J21" s="6">
        <v>591.6</v>
      </c>
      <c r="K21" s="6">
        <v>594.6</v>
      </c>
    </row>
    <row r="22" spans="1:11" ht="14.25" customHeight="1" x14ac:dyDescent="0.25">
      <c r="A22" s="6">
        <v>12</v>
      </c>
      <c r="B22" s="3" t="s">
        <v>107</v>
      </c>
      <c r="C22" s="2" t="s">
        <v>29</v>
      </c>
      <c r="D22" s="2" t="s">
        <v>72</v>
      </c>
      <c r="E22" s="32">
        <v>8330</v>
      </c>
      <c r="F22" s="32">
        <v>8346</v>
      </c>
      <c r="G22" s="13">
        <v>7812.9</v>
      </c>
      <c r="H22" s="34">
        <v>7918.2</v>
      </c>
      <c r="I22" s="33">
        <v>8000</v>
      </c>
      <c r="J22" s="6">
        <v>8050</v>
      </c>
      <c r="K22" s="6">
        <v>8100</v>
      </c>
    </row>
    <row r="23" spans="1:11" ht="30" customHeight="1" x14ac:dyDescent="0.25">
      <c r="A23" s="6">
        <v>13</v>
      </c>
      <c r="B23" s="3" t="s">
        <v>161</v>
      </c>
      <c r="C23" s="2" t="s">
        <v>99</v>
      </c>
      <c r="D23" s="2" t="s">
        <v>72</v>
      </c>
      <c r="E23" s="32">
        <v>0</v>
      </c>
      <c r="F23" s="32">
        <v>0</v>
      </c>
      <c r="G23" s="13">
        <v>81.599999999999994</v>
      </c>
      <c r="H23" s="34">
        <v>85</v>
      </c>
      <c r="I23" s="33">
        <v>86.4</v>
      </c>
      <c r="J23" s="6">
        <v>86.5</v>
      </c>
      <c r="K23" s="6">
        <v>87.199999999999989</v>
      </c>
    </row>
    <row r="24" spans="1:11" ht="16.5" customHeight="1" x14ac:dyDescent="0.25">
      <c r="A24" s="6">
        <v>14</v>
      </c>
      <c r="B24" s="3" t="s">
        <v>71</v>
      </c>
      <c r="C24" s="2" t="s">
        <v>29</v>
      </c>
      <c r="D24" s="2" t="s">
        <v>72</v>
      </c>
      <c r="E24" s="32">
        <v>3753</v>
      </c>
      <c r="F24" s="32">
        <v>3760</v>
      </c>
      <c r="G24" s="13">
        <v>3449</v>
      </c>
      <c r="H24" s="34">
        <v>3600</v>
      </c>
      <c r="I24" s="33">
        <v>3650</v>
      </c>
      <c r="J24" s="6">
        <v>3654</v>
      </c>
      <c r="K24" s="6">
        <v>3680</v>
      </c>
    </row>
    <row r="25" spans="1:11" ht="14.25" customHeight="1" x14ac:dyDescent="0.25">
      <c r="A25" s="6">
        <v>15</v>
      </c>
      <c r="B25" s="3" t="s">
        <v>73</v>
      </c>
      <c r="C25" s="2" t="s">
        <v>29</v>
      </c>
      <c r="D25" s="2" t="s">
        <v>72</v>
      </c>
      <c r="E25" s="7">
        <v>1850</v>
      </c>
      <c r="F25" s="7">
        <v>1854</v>
      </c>
      <c r="G25" s="13">
        <v>1675</v>
      </c>
      <c r="H25" s="33">
        <v>1650</v>
      </c>
      <c r="I25" s="33">
        <v>1800</v>
      </c>
      <c r="J25" s="6">
        <v>1006</v>
      </c>
      <c r="K25" s="6">
        <v>1007</v>
      </c>
    </row>
    <row r="26" spans="1:11" ht="27.75" customHeight="1" x14ac:dyDescent="0.25">
      <c r="A26" s="6">
        <v>16</v>
      </c>
      <c r="B26" s="3" t="s">
        <v>170</v>
      </c>
      <c r="C26" s="2" t="s">
        <v>29</v>
      </c>
      <c r="D26" s="2" t="s">
        <v>72</v>
      </c>
      <c r="E26" s="7">
        <v>530</v>
      </c>
      <c r="F26" s="7">
        <v>540</v>
      </c>
      <c r="G26" s="13">
        <v>654</v>
      </c>
      <c r="H26" s="33">
        <v>850</v>
      </c>
      <c r="I26" s="33">
        <v>855</v>
      </c>
      <c r="J26" s="6">
        <v>890</v>
      </c>
      <c r="K26" s="6">
        <v>900</v>
      </c>
    </row>
    <row r="27" spans="1:11" ht="12.75" customHeight="1" x14ac:dyDescent="0.25">
      <c r="A27" s="6">
        <v>17</v>
      </c>
      <c r="B27" s="3" t="s">
        <v>106</v>
      </c>
      <c r="C27" s="2" t="s">
        <v>99</v>
      </c>
      <c r="D27" s="2" t="s">
        <v>72</v>
      </c>
      <c r="E27" s="7"/>
      <c r="F27" s="7">
        <v>140</v>
      </c>
      <c r="G27" s="13">
        <v>185</v>
      </c>
      <c r="H27" s="33">
        <v>240</v>
      </c>
      <c r="I27" s="33">
        <v>245</v>
      </c>
      <c r="J27" s="6">
        <v>278</v>
      </c>
      <c r="K27" s="6">
        <v>280</v>
      </c>
    </row>
    <row r="28" spans="1:11" ht="14.25" customHeight="1" x14ac:dyDescent="0.25">
      <c r="A28" s="6">
        <v>18</v>
      </c>
      <c r="B28" s="3" t="s">
        <v>100</v>
      </c>
      <c r="C28" s="2" t="s">
        <v>29</v>
      </c>
      <c r="D28" s="2" t="s">
        <v>72</v>
      </c>
      <c r="E28" s="7"/>
      <c r="F28" s="7">
        <v>2100</v>
      </c>
      <c r="G28" s="13">
        <v>2600</v>
      </c>
      <c r="H28" s="13">
        <v>2850</v>
      </c>
      <c r="I28" s="13">
        <v>2850</v>
      </c>
      <c r="J28" s="6">
        <v>2850</v>
      </c>
      <c r="K28" s="6">
        <v>2900</v>
      </c>
    </row>
    <row r="29" spans="1:11" ht="15.75" customHeight="1" x14ac:dyDescent="0.25">
      <c r="A29" s="6">
        <v>19</v>
      </c>
      <c r="B29" s="3" t="s">
        <v>136</v>
      </c>
      <c r="C29" s="2" t="s">
        <v>29</v>
      </c>
      <c r="D29" s="2" t="s">
        <v>72</v>
      </c>
      <c r="E29" s="7"/>
      <c r="F29" s="7"/>
      <c r="G29" s="13">
        <v>1000</v>
      </c>
      <c r="H29" s="13">
        <v>1168</v>
      </c>
      <c r="I29" s="13">
        <v>1200</v>
      </c>
      <c r="J29" s="6">
        <v>1220</v>
      </c>
      <c r="K29" s="6">
        <v>1250</v>
      </c>
    </row>
    <row r="30" spans="1:11" ht="12.75" customHeight="1" x14ac:dyDescent="0.25">
      <c r="A30" s="53" t="s">
        <v>162</v>
      </c>
      <c r="B30" s="54"/>
      <c r="C30" s="54"/>
      <c r="D30" s="54"/>
      <c r="E30" s="54"/>
      <c r="F30" s="54"/>
      <c r="G30" s="54"/>
      <c r="H30" s="54"/>
      <c r="I30" s="54"/>
      <c r="J30" s="54"/>
      <c r="K30" s="55"/>
    </row>
    <row r="31" spans="1:11" x14ac:dyDescent="0.25">
      <c r="A31" s="43"/>
      <c r="B31" s="43"/>
      <c r="C31" s="43"/>
      <c r="D31" s="43"/>
      <c r="E31" s="9"/>
      <c r="F31" s="9"/>
      <c r="G31" s="9"/>
      <c r="H31" s="9"/>
      <c r="I31" s="9"/>
      <c r="J31" s="4"/>
      <c r="K31" s="4"/>
    </row>
    <row r="32" spans="1:11" ht="14.25" customHeight="1" x14ac:dyDescent="0.25">
      <c r="A32" s="53" t="s">
        <v>163</v>
      </c>
      <c r="B32" s="54"/>
      <c r="C32" s="54"/>
      <c r="D32" s="54"/>
      <c r="E32" s="54"/>
      <c r="F32" s="54"/>
      <c r="G32" s="54"/>
      <c r="H32" s="54"/>
      <c r="I32" s="54"/>
      <c r="J32" s="54"/>
      <c r="K32" s="55"/>
    </row>
    <row r="33" spans="1:11" x14ac:dyDescent="0.25">
      <c r="A33" s="43"/>
      <c r="B33" s="43"/>
      <c r="C33" s="43"/>
      <c r="D33" s="43"/>
      <c r="E33" s="9">
        <v>2019</v>
      </c>
      <c r="F33" s="9">
        <v>2020</v>
      </c>
      <c r="G33" s="9">
        <v>2021</v>
      </c>
      <c r="H33" s="9">
        <v>2022</v>
      </c>
      <c r="I33" s="9">
        <v>2023</v>
      </c>
      <c r="J33" s="9">
        <v>2024</v>
      </c>
      <c r="K33" s="9">
        <v>2025</v>
      </c>
    </row>
    <row r="34" spans="1:11" ht="25.5" customHeight="1" x14ac:dyDescent="0.25">
      <c r="A34" s="39">
        <f>A11</f>
        <v>1</v>
      </c>
      <c r="B34" s="37" t="str">
        <f>B11</f>
        <v>Поголовье крупного рогатого скота</v>
      </c>
      <c r="C34" s="5" t="s">
        <v>19</v>
      </c>
      <c r="D34" s="5" t="s">
        <v>8</v>
      </c>
      <c r="E34" s="2">
        <f>E11</f>
        <v>1470</v>
      </c>
      <c r="F34" s="2">
        <f>F11</f>
        <v>1512</v>
      </c>
      <c r="G34" s="2">
        <f>G11</f>
        <v>1575</v>
      </c>
      <c r="H34" s="2">
        <f>H11</f>
        <v>1580</v>
      </c>
      <c r="I34" s="2">
        <f>I11</f>
        <v>1580</v>
      </c>
      <c r="J34" s="2">
        <f t="shared" ref="J34:K34" si="0">J11</f>
        <v>1585</v>
      </c>
      <c r="K34" s="2">
        <f t="shared" si="0"/>
        <v>1586</v>
      </c>
    </row>
    <row r="35" spans="1:11" s="14" customFormat="1" ht="12.75" customHeight="1" x14ac:dyDescent="0.25">
      <c r="A35" s="38">
        <f>A15</f>
        <v>5</v>
      </c>
      <c r="B35" s="38" t="str">
        <f>B15</f>
        <v>Поголовье свиней</v>
      </c>
      <c r="C35" s="2" t="s">
        <v>19</v>
      </c>
      <c r="D35" s="5" t="s">
        <v>8</v>
      </c>
      <c r="E35" s="2">
        <f>E15</f>
        <v>590</v>
      </c>
      <c r="F35" s="2">
        <f>F15</f>
        <v>601</v>
      </c>
      <c r="G35" s="2">
        <f>G15</f>
        <v>716</v>
      </c>
      <c r="H35" s="2">
        <f>H15</f>
        <v>766</v>
      </c>
      <c r="I35" s="2">
        <f>I15</f>
        <v>804</v>
      </c>
      <c r="J35" s="2">
        <f t="shared" ref="J35:K35" si="1">J15</f>
        <v>854</v>
      </c>
      <c r="K35" s="2">
        <f t="shared" si="1"/>
        <v>880</v>
      </c>
    </row>
    <row r="36" spans="1:11" s="14" customFormat="1" x14ac:dyDescent="0.25">
      <c r="A36" s="38">
        <f t="shared" ref="A36:B39" si="2">A17</f>
        <v>7</v>
      </c>
      <c r="B36" s="38" t="str">
        <f t="shared" si="2"/>
        <v>Поголовье птицы</v>
      </c>
      <c r="C36" s="12" t="s">
        <v>19</v>
      </c>
      <c r="D36" s="5" t="s">
        <v>8</v>
      </c>
      <c r="E36" s="12">
        <f t="shared" ref="E36:I39" si="3">E17</f>
        <v>4220</v>
      </c>
      <c r="F36" s="12">
        <f t="shared" si="3"/>
        <v>4284</v>
      </c>
      <c r="G36" s="12">
        <f t="shared" si="3"/>
        <v>4170</v>
      </c>
      <c r="H36" s="12">
        <f t="shared" si="3"/>
        <v>4185</v>
      </c>
      <c r="I36" s="12">
        <f t="shared" si="3"/>
        <v>3627</v>
      </c>
      <c r="J36" s="12">
        <f t="shared" ref="J36:K36" si="4">J17</f>
        <v>4633</v>
      </c>
      <c r="K36" s="12">
        <f t="shared" si="4"/>
        <v>4635</v>
      </c>
    </row>
    <row r="37" spans="1:11" s="14" customFormat="1" x14ac:dyDescent="0.25">
      <c r="A37" s="38">
        <f t="shared" si="2"/>
        <v>8</v>
      </c>
      <c r="B37" s="38" t="str">
        <f t="shared" si="2"/>
        <v>Производство молока</v>
      </c>
      <c r="C37" s="12" t="s">
        <v>24</v>
      </c>
      <c r="D37" s="5" t="s">
        <v>8</v>
      </c>
      <c r="E37" s="12">
        <f t="shared" si="3"/>
        <v>2212</v>
      </c>
      <c r="F37" s="12">
        <f t="shared" si="3"/>
        <v>2237</v>
      </c>
      <c r="G37" s="12">
        <f t="shared" si="3"/>
        <v>2544</v>
      </c>
      <c r="H37" s="12">
        <f t="shared" si="3"/>
        <v>2560</v>
      </c>
      <c r="I37" s="12">
        <f t="shared" si="3"/>
        <v>2560</v>
      </c>
      <c r="J37" s="12">
        <f t="shared" ref="J37:K37" si="5">J18</f>
        <v>2635</v>
      </c>
      <c r="K37" s="12">
        <f t="shared" si="5"/>
        <v>2640</v>
      </c>
    </row>
    <row r="38" spans="1:11" s="14" customFormat="1" ht="26.4" x14ac:dyDescent="0.25">
      <c r="A38" s="38">
        <f t="shared" si="2"/>
        <v>9</v>
      </c>
      <c r="B38" s="40" t="str">
        <f t="shared" si="2"/>
        <v>Производство скота и птицы (в живом весе)</v>
      </c>
      <c r="C38" s="12" t="s">
        <v>26</v>
      </c>
      <c r="D38" s="5" t="s">
        <v>8</v>
      </c>
      <c r="E38" s="12">
        <f t="shared" si="3"/>
        <v>501.66</v>
      </c>
      <c r="F38" s="12">
        <f t="shared" si="3"/>
        <v>511.17</v>
      </c>
      <c r="G38" s="12">
        <f t="shared" si="3"/>
        <v>550.51</v>
      </c>
      <c r="H38" s="12">
        <f t="shared" si="3"/>
        <v>559.36</v>
      </c>
      <c r="I38" s="12">
        <f t="shared" si="3"/>
        <v>565.29</v>
      </c>
      <c r="J38" s="12">
        <f t="shared" ref="J38:K38" si="6">J19</f>
        <v>567</v>
      </c>
      <c r="K38" s="12">
        <f t="shared" si="6"/>
        <v>570</v>
      </c>
    </row>
    <row r="39" spans="1:11" s="14" customFormat="1" x14ac:dyDescent="0.25">
      <c r="A39" s="38">
        <f t="shared" si="2"/>
        <v>10</v>
      </c>
      <c r="B39" s="38" t="str">
        <f t="shared" si="2"/>
        <v>Производство яиц</v>
      </c>
      <c r="C39" s="12" t="s">
        <v>28</v>
      </c>
      <c r="D39" s="5" t="s">
        <v>8</v>
      </c>
      <c r="E39" s="31">
        <f t="shared" si="3"/>
        <v>1055</v>
      </c>
      <c r="F39" s="12">
        <f t="shared" si="3"/>
        <v>1071</v>
      </c>
      <c r="G39" s="12">
        <f t="shared" si="3"/>
        <v>1070</v>
      </c>
      <c r="H39" s="12">
        <f t="shared" si="3"/>
        <v>1073</v>
      </c>
      <c r="I39" s="12">
        <f t="shared" si="3"/>
        <v>969</v>
      </c>
      <c r="J39" s="12">
        <f t="shared" ref="J39:K39" si="7">J20</f>
        <v>1240</v>
      </c>
      <c r="K39" s="12">
        <f t="shared" si="7"/>
        <v>1245</v>
      </c>
    </row>
    <row r="40" spans="1:11" ht="18.75" customHeight="1" x14ac:dyDescent="0.25">
      <c r="A40" s="56" t="s">
        <v>164</v>
      </c>
      <c r="B40" s="57"/>
      <c r="C40" s="57"/>
      <c r="D40" s="57"/>
      <c r="E40" s="57"/>
      <c r="F40" s="57"/>
      <c r="G40" s="57"/>
      <c r="H40" s="57"/>
      <c r="I40" s="57"/>
      <c r="J40" s="57"/>
      <c r="K40" s="58"/>
    </row>
    <row r="41" spans="1:11" ht="18.75" customHeight="1" x14ac:dyDescent="0.25">
      <c r="A41" s="39">
        <v>3</v>
      </c>
      <c r="B41" s="40" t="s">
        <v>20</v>
      </c>
      <c r="C41" s="2" t="s">
        <v>29</v>
      </c>
      <c r="D41" s="5" t="s">
        <v>8</v>
      </c>
      <c r="E41" s="35">
        <f>E13</f>
        <v>1520</v>
      </c>
      <c r="F41" s="35">
        <f>F13</f>
        <v>1528</v>
      </c>
      <c r="G41" s="35">
        <f>G13</f>
        <v>1628</v>
      </c>
      <c r="H41" s="35">
        <f>H13</f>
        <v>1630</v>
      </c>
      <c r="I41" s="35">
        <f>I13</f>
        <v>1630</v>
      </c>
      <c r="J41" s="35">
        <f t="shared" ref="J41:K41" si="8">J13</f>
        <v>1635</v>
      </c>
      <c r="K41" s="35">
        <f t="shared" si="8"/>
        <v>1640</v>
      </c>
    </row>
    <row r="42" spans="1:11" ht="19.5" customHeight="1" x14ac:dyDescent="0.25">
      <c r="A42" s="56" t="s">
        <v>165</v>
      </c>
      <c r="B42" s="57"/>
      <c r="C42" s="57"/>
      <c r="D42" s="57"/>
      <c r="E42" s="57"/>
      <c r="F42" s="57"/>
      <c r="G42" s="57"/>
      <c r="H42" s="57"/>
      <c r="I42" s="57"/>
      <c r="J42" s="57"/>
      <c r="K42" s="58"/>
    </row>
    <row r="43" spans="1:11" x14ac:dyDescent="0.25">
      <c r="A43" s="41">
        <f>A22</f>
        <v>12</v>
      </c>
      <c r="B43" s="41" t="str">
        <f>B22</f>
        <v>Производство картофеля</v>
      </c>
      <c r="C43" s="2" t="s">
        <v>29</v>
      </c>
      <c r="D43" s="5" t="s">
        <v>8</v>
      </c>
      <c r="E43" s="35">
        <f>E22</f>
        <v>8330</v>
      </c>
      <c r="F43" s="35">
        <f>F22</f>
        <v>8346</v>
      </c>
      <c r="G43" s="2">
        <f>G22</f>
        <v>7812.9</v>
      </c>
      <c r="H43" s="2">
        <f>H22</f>
        <v>7918.2</v>
      </c>
      <c r="I43" s="2">
        <f>I22</f>
        <v>8000</v>
      </c>
      <c r="J43" s="2">
        <f t="shared" ref="J43:K43" si="9">J22</f>
        <v>8050</v>
      </c>
      <c r="K43" s="2">
        <f t="shared" si="9"/>
        <v>8100</v>
      </c>
    </row>
    <row r="44" spans="1:11" x14ac:dyDescent="0.25">
      <c r="A44" s="41">
        <f>A24</f>
        <v>14</v>
      </c>
      <c r="B44" s="41" t="str">
        <f>B24</f>
        <v>Производство овощей</v>
      </c>
      <c r="C44" s="2" t="s">
        <v>29</v>
      </c>
      <c r="D44" s="5" t="s">
        <v>8</v>
      </c>
      <c r="E44" s="35">
        <f>E24</f>
        <v>3753</v>
      </c>
      <c r="F44" s="35">
        <f>F24</f>
        <v>3760</v>
      </c>
      <c r="G44" s="2">
        <f>G24</f>
        <v>3449</v>
      </c>
      <c r="H44" s="2">
        <f>H24</f>
        <v>3600</v>
      </c>
      <c r="I44" s="2">
        <f>I24</f>
        <v>3650</v>
      </c>
      <c r="J44" s="2">
        <f t="shared" ref="J44:K44" si="10">J24</f>
        <v>3654</v>
      </c>
      <c r="K44" s="2">
        <f t="shared" si="10"/>
        <v>3680</v>
      </c>
    </row>
    <row r="45" spans="1:11" ht="17.25" customHeight="1" x14ac:dyDescent="0.25">
      <c r="A45" s="53" t="s">
        <v>166</v>
      </c>
      <c r="B45" s="54"/>
      <c r="C45" s="54"/>
      <c r="D45" s="54"/>
      <c r="E45" s="54"/>
      <c r="F45" s="54"/>
      <c r="G45" s="54"/>
      <c r="H45" s="54"/>
      <c r="I45" s="54"/>
      <c r="J45" s="54"/>
      <c r="K45" s="55"/>
    </row>
    <row r="46" spans="1:11" x14ac:dyDescent="0.25">
      <c r="A46" s="41">
        <f>A25</f>
        <v>15</v>
      </c>
      <c r="B46" s="41" t="str">
        <f>B25</f>
        <v>Хлеб и х/булочные изделия</v>
      </c>
      <c r="C46" s="2" t="s">
        <v>26</v>
      </c>
      <c r="D46" s="5" t="s">
        <v>8</v>
      </c>
      <c r="E46" s="7">
        <f t="shared" ref="E46:I47" si="11">E25</f>
        <v>1850</v>
      </c>
      <c r="F46" s="7">
        <f t="shared" si="11"/>
        <v>1854</v>
      </c>
      <c r="G46" s="7">
        <f t="shared" si="11"/>
        <v>1675</v>
      </c>
      <c r="H46" s="7">
        <f t="shared" si="11"/>
        <v>1650</v>
      </c>
      <c r="I46" s="7">
        <f t="shared" si="11"/>
        <v>1800</v>
      </c>
      <c r="J46" s="7">
        <f t="shared" ref="J46:K46" si="12">J25</f>
        <v>1006</v>
      </c>
      <c r="K46" s="7">
        <f t="shared" si="12"/>
        <v>1007</v>
      </c>
    </row>
    <row r="47" spans="1:11" ht="29.25" customHeight="1" x14ac:dyDescent="0.25">
      <c r="A47" s="41">
        <f>A26</f>
        <v>16</v>
      </c>
      <c r="B47" s="36" t="str">
        <f>B26</f>
        <v>Цельномолочная продукция (в пересчете на молоко)</v>
      </c>
      <c r="C47" s="2" t="s">
        <v>26</v>
      </c>
      <c r="D47" s="5" t="s">
        <v>8</v>
      </c>
      <c r="E47" s="7">
        <f t="shared" si="11"/>
        <v>530</v>
      </c>
      <c r="F47" s="7">
        <f t="shared" si="11"/>
        <v>540</v>
      </c>
      <c r="G47" s="7">
        <f t="shared" si="11"/>
        <v>654</v>
      </c>
      <c r="H47" s="7">
        <f t="shared" si="11"/>
        <v>850</v>
      </c>
      <c r="I47" s="7">
        <f t="shared" si="11"/>
        <v>855</v>
      </c>
      <c r="J47" s="7">
        <f t="shared" ref="J47:K47" si="13">J26</f>
        <v>890</v>
      </c>
      <c r="K47" s="7">
        <f t="shared" si="13"/>
        <v>900</v>
      </c>
    </row>
    <row r="48" spans="1:11" ht="19.5" customHeight="1" x14ac:dyDescent="0.25">
      <c r="A48" s="53" t="s">
        <v>167</v>
      </c>
      <c r="B48" s="54"/>
      <c r="C48" s="54"/>
      <c r="D48" s="54"/>
      <c r="E48" s="54"/>
      <c r="F48" s="54"/>
      <c r="G48" s="54"/>
      <c r="H48" s="54"/>
      <c r="I48" s="54"/>
      <c r="J48" s="54"/>
      <c r="K48" s="55"/>
    </row>
    <row r="49" spans="1:11" ht="27" customHeight="1" x14ac:dyDescent="0.25">
      <c r="A49" s="36">
        <f>A27</f>
        <v>17</v>
      </c>
      <c r="B49" s="36" t="str">
        <f>B27</f>
        <v>Посевная площадь кормовых культур</v>
      </c>
      <c r="C49" s="2" t="s">
        <v>99</v>
      </c>
      <c r="D49" s="5" t="s">
        <v>8</v>
      </c>
      <c r="E49" s="7">
        <f t="shared" ref="E49:I50" si="14">E27</f>
        <v>0</v>
      </c>
      <c r="F49" s="7">
        <f t="shared" si="14"/>
        <v>140</v>
      </c>
      <c r="G49" s="7">
        <f t="shared" si="14"/>
        <v>185</v>
      </c>
      <c r="H49" s="7">
        <f t="shared" si="14"/>
        <v>240</v>
      </c>
      <c r="I49" s="7">
        <f t="shared" si="14"/>
        <v>245</v>
      </c>
      <c r="J49" s="7">
        <f t="shared" ref="J49:K49" si="15">J27</f>
        <v>278</v>
      </c>
      <c r="K49" s="7">
        <f t="shared" si="15"/>
        <v>280</v>
      </c>
    </row>
    <row r="50" spans="1:11" ht="20.25" customHeight="1" x14ac:dyDescent="0.25">
      <c r="A50" s="36">
        <f>A28</f>
        <v>18</v>
      </c>
      <c r="B50" s="36" t="str">
        <f>B28</f>
        <v>Заготовка силоса</v>
      </c>
      <c r="C50" s="2" t="s">
        <v>26</v>
      </c>
      <c r="D50" s="5" t="s">
        <v>8</v>
      </c>
      <c r="E50" s="7">
        <f t="shared" si="14"/>
        <v>0</v>
      </c>
      <c r="F50" s="7">
        <f t="shared" si="14"/>
        <v>2100</v>
      </c>
      <c r="G50" s="7">
        <f t="shared" si="14"/>
        <v>2600</v>
      </c>
      <c r="H50" s="7">
        <f t="shared" si="14"/>
        <v>2850</v>
      </c>
      <c r="I50" s="7">
        <f t="shared" si="14"/>
        <v>2850</v>
      </c>
      <c r="J50" s="7">
        <f t="shared" ref="J50:K50" si="16">J28</f>
        <v>2850</v>
      </c>
      <c r="K50" s="7">
        <f t="shared" si="16"/>
        <v>2900</v>
      </c>
    </row>
    <row r="51" spans="1:11" ht="21" customHeight="1" x14ac:dyDescent="0.25">
      <c r="A51" s="53" t="s">
        <v>168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11" ht="16.5" customHeight="1" x14ac:dyDescent="0.25">
      <c r="A52" s="6">
        <f>A12</f>
        <v>2</v>
      </c>
      <c r="B52" s="41" t="str">
        <f t="shared" ref="B52:I52" si="17">B12</f>
        <v>Поголовье коров</v>
      </c>
      <c r="C52" s="6" t="str">
        <f t="shared" si="17"/>
        <v>гол</v>
      </c>
      <c r="D52" s="2" t="str">
        <f>D50</f>
        <v>МКУ "Ленское УСХ"</v>
      </c>
      <c r="E52" s="6">
        <f t="shared" si="17"/>
        <v>700</v>
      </c>
      <c r="F52" s="6">
        <f t="shared" si="17"/>
        <v>708</v>
      </c>
      <c r="G52" s="6">
        <f t="shared" si="17"/>
        <v>805</v>
      </c>
      <c r="H52" s="6">
        <f t="shared" si="17"/>
        <v>810</v>
      </c>
      <c r="I52" s="6">
        <f t="shared" si="17"/>
        <v>810</v>
      </c>
      <c r="J52" s="6">
        <f t="shared" ref="J52:K52" si="18">J12</f>
        <v>813</v>
      </c>
      <c r="K52" s="6">
        <f t="shared" si="18"/>
        <v>815</v>
      </c>
    </row>
    <row r="53" spans="1:11" ht="16.5" customHeight="1" x14ac:dyDescent="0.25">
      <c r="A53" s="6">
        <f>A14</f>
        <v>4</v>
      </c>
      <c r="B53" s="41" t="str">
        <f t="shared" ref="B53:I53" si="19">B14</f>
        <v>Поголовье кобыл</v>
      </c>
      <c r="C53" s="6" t="str">
        <f t="shared" si="19"/>
        <v>гол</v>
      </c>
      <c r="D53" s="2" t="str">
        <f>D52</f>
        <v>МКУ "Ленское УСХ"</v>
      </c>
      <c r="E53" s="6">
        <f t="shared" si="19"/>
        <v>0</v>
      </c>
      <c r="F53" s="6">
        <f t="shared" si="19"/>
        <v>0</v>
      </c>
      <c r="G53" s="6">
        <f t="shared" si="19"/>
        <v>967</v>
      </c>
      <c r="H53" s="6">
        <f t="shared" si="19"/>
        <v>970</v>
      </c>
      <c r="I53" s="6">
        <f t="shared" si="19"/>
        <v>972</v>
      </c>
      <c r="J53" s="6">
        <f t="shared" ref="J53:K53" si="20">J14</f>
        <v>975</v>
      </c>
      <c r="K53" s="6">
        <f t="shared" si="20"/>
        <v>978</v>
      </c>
    </row>
    <row r="54" spans="1:11" ht="16.5" customHeight="1" x14ac:dyDescent="0.25">
      <c r="A54" s="6">
        <f>A16</f>
        <v>6</v>
      </c>
      <c r="B54" s="41" t="str">
        <f t="shared" ref="B54:I54" si="21">B16</f>
        <v>Поголовье свиноматок</v>
      </c>
      <c r="C54" s="6" t="str">
        <f t="shared" si="21"/>
        <v>гол</v>
      </c>
      <c r="D54" s="2" t="str">
        <f>D53</f>
        <v>МКУ "Ленское УСХ"</v>
      </c>
      <c r="E54" s="6">
        <f t="shared" si="21"/>
        <v>0</v>
      </c>
      <c r="F54" s="6">
        <f t="shared" si="21"/>
        <v>0</v>
      </c>
      <c r="G54" s="6">
        <f t="shared" si="21"/>
        <v>188</v>
      </c>
      <c r="H54" s="6">
        <f t="shared" si="21"/>
        <v>190</v>
      </c>
      <c r="I54" s="6">
        <f t="shared" si="21"/>
        <v>192</v>
      </c>
      <c r="J54" s="6">
        <f t="shared" ref="J54:K54" si="22">J16</f>
        <v>195</v>
      </c>
      <c r="K54" s="6">
        <f t="shared" si="22"/>
        <v>200</v>
      </c>
    </row>
    <row r="55" spans="1:11" ht="19.5" customHeight="1" x14ac:dyDescent="0.25">
      <c r="A55" s="6">
        <f>A21</f>
        <v>11</v>
      </c>
      <c r="B55" s="41" t="str">
        <f t="shared" ref="B55:I55" si="23">B21</f>
        <v>Посевная площадь картофеля</v>
      </c>
      <c r="C55" s="6" t="str">
        <f t="shared" si="23"/>
        <v>га</v>
      </c>
      <c r="D55" s="2" t="str">
        <f>D54</f>
        <v>МКУ "Ленское УСХ"</v>
      </c>
      <c r="E55" s="6">
        <f t="shared" si="23"/>
        <v>0</v>
      </c>
      <c r="F55" s="6">
        <f t="shared" si="23"/>
        <v>0</v>
      </c>
      <c r="G55" s="6">
        <f t="shared" si="23"/>
        <v>573.20000000000005</v>
      </c>
      <c r="H55" s="6">
        <f t="shared" si="23"/>
        <v>580</v>
      </c>
      <c r="I55" s="6">
        <f t="shared" si="23"/>
        <v>585</v>
      </c>
      <c r="J55" s="6">
        <f t="shared" ref="J55:K55" si="24">J21</f>
        <v>591.6</v>
      </c>
      <c r="K55" s="6">
        <f t="shared" si="24"/>
        <v>594.6</v>
      </c>
    </row>
    <row r="56" spans="1:11" ht="16.5" customHeight="1" x14ac:dyDescent="0.25">
      <c r="A56" s="6">
        <f>A23</f>
        <v>13</v>
      </c>
      <c r="B56" s="6" t="str">
        <f t="shared" ref="B56:I56" si="25">B23</f>
        <v>Посевная площадь овощей открытого грунта</v>
      </c>
      <c r="C56" s="6" t="str">
        <f t="shared" si="25"/>
        <v>га</v>
      </c>
      <c r="D56" s="2" t="str">
        <f>D55</f>
        <v>МКУ "Ленское УСХ"</v>
      </c>
      <c r="E56" s="6">
        <f t="shared" si="25"/>
        <v>0</v>
      </c>
      <c r="F56" s="6">
        <f t="shared" si="25"/>
        <v>0</v>
      </c>
      <c r="G56" s="6">
        <f t="shared" si="25"/>
        <v>81.599999999999994</v>
      </c>
      <c r="H56" s="6">
        <f t="shared" si="25"/>
        <v>85</v>
      </c>
      <c r="I56" s="6">
        <f t="shared" si="25"/>
        <v>86.4</v>
      </c>
      <c r="J56" s="6">
        <f t="shared" ref="J56:K56" si="26">J23</f>
        <v>86.5</v>
      </c>
      <c r="K56" s="6">
        <f t="shared" si="26"/>
        <v>87.199999999999989</v>
      </c>
    </row>
    <row r="57" spans="1:11" ht="21" customHeight="1" x14ac:dyDescent="0.25">
      <c r="A57" s="6">
        <f t="shared" ref="A57:I57" si="27">A29</f>
        <v>19</v>
      </c>
      <c r="B57" s="36" t="str">
        <f t="shared" si="27"/>
        <v>Заготовка сырого молока</v>
      </c>
      <c r="C57" s="6" t="str">
        <f t="shared" si="27"/>
        <v>тонн</v>
      </c>
      <c r="D57" s="2" t="str">
        <f t="shared" ref="D57" si="28">D55</f>
        <v>МКУ "Ленское УСХ"</v>
      </c>
      <c r="E57" s="6">
        <f t="shared" si="27"/>
        <v>0</v>
      </c>
      <c r="F57" s="6">
        <f t="shared" si="27"/>
        <v>0</v>
      </c>
      <c r="G57" s="6">
        <f t="shared" si="27"/>
        <v>1000</v>
      </c>
      <c r="H57" s="6">
        <f t="shared" si="27"/>
        <v>1168</v>
      </c>
      <c r="I57" s="6">
        <f t="shared" si="27"/>
        <v>1200</v>
      </c>
      <c r="J57" s="6">
        <f t="shared" ref="J57:K57" si="29">J29</f>
        <v>1220</v>
      </c>
      <c r="K57" s="6">
        <f t="shared" si="29"/>
        <v>1250</v>
      </c>
    </row>
    <row r="58" spans="1:11" ht="16.5" customHeight="1" x14ac:dyDescent="0.25"/>
  </sheetData>
  <mergeCells count="18">
    <mergeCell ref="E7:K7"/>
    <mergeCell ref="J1:K1"/>
    <mergeCell ref="J2:K2"/>
    <mergeCell ref="B3:J5"/>
    <mergeCell ref="A10:K10"/>
    <mergeCell ref="H1:I1"/>
    <mergeCell ref="H2:I2"/>
    <mergeCell ref="A7:A8"/>
    <mergeCell ref="B7:B8"/>
    <mergeCell ref="C7:C8"/>
    <mergeCell ref="D7:D8"/>
    <mergeCell ref="A48:K48"/>
    <mergeCell ref="A51:K51"/>
    <mergeCell ref="A30:K30"/>
    <mergeCell ref="A32:K32"/>
    <mergeCell ref="A40:K40"/>
    <mergeCell ref="A42:K42"/>
    <mergeCell ref="A45:K45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2"/>
  <sheetViews>
    <sheetView tabSelected="1" view="pageBreakPreview" zoomScaleNormal="110" zoomScaleSheetLayoutView="100" workbookViewId="0">
      <pane ySplit="6" topLeftCell="A7" activePane="bottomLeft" state="frozen"/>
      <selection activeCell="D33" sqref="D33"/>
      <selection pane="bottomLeft" activeCell="E19" sqref="E19:E391"/>
    </sheetView>
  </sheetViews>
  <sheetFormatPr defaultRowHeight="15.6" x14ac:dyDescent="0.3"/>
  <cols>
    <col min="1" max="1" width="6" style="18" customWidth="1"/>
    <col min="2" max="2" width="18.6640625" style="19" customWidth="1"/>
    <col min="3" max="3" width="37.109375" style="19" customWidth="1"/>
    <col min="4" max="4" width="31" style="19" customWidth="1"/>
    <col min="5" max="5" width="17.6640625" style="19" customWidth="1"/>
    <col min="6" max="6" width="19.88671875" style="19" customWidth="1"/>
    <col min="7" max="7" width="20" style="19" customWidth="1"/>
    <col min="8" max="8" width="21.33203125" style="19" customWidth="1"/>
    <col min="9" max="9" width="19.88671875" style="19" customWidth="1"/>
    <col min="10" max="10" width="17.109375" style="19" customWidth="1"/>
    <col min="11" max="11" width="19.88671875" style="19" customWidth="1"/>
    <col min="12" max="12" width="17.109375" style="19" customWidth="1"/>
    <col min="13" max="13" width="15.88671875" style="19" customWidth="1"/>
    <col min="14" max="14" width="11" style="19" customWidth="1"/>
    <col min="15" max="252" width="9.109375" style="19"/>
    <col min="253" max="253" width="6" style="19" customWidth="1"/>
    <col min="254" max="254" width="15.109375" style="19" customWidth="1"/>
    <col min="255" max="255" width="37.109375" style="19" customWidth="1"/>
    <col min="256" max="256" width="31" style="19" customWidth="1"/>
    <col min="257" max="257" width="4.6640625" style="19" customWidth="1"/>
    <col min="258" max="258" width="5.88671875" style="19" customWidth="1"/>
    <col min="259" max="259" width="4.5546875" style="19" customWidth="1"/>
    <col min="260" max="260" width="5.5546875" style="19" customWidth="1"/>
    <col min="261" max="261" width="15.109375" style="19" customWidth="1"/>
    <col min="262" max="262" width="15" style="19" customWidth="1"/>
    <col min="263" max="263" width="14.44140625" style="19" customWidth="1"/>
    <col min="264" max="264" width="14.5546875" style="19" customWidth="1"/>
    <col min="265" max="265" width="14" style="19" customWidth="1"/>
    <col min="266" max="266" width="14.109375" style="19" customWidth="1"/>
    <col min="267" max="267" width="14" style="19" customWidth="1"/>
    <col min="268" max="268" width="14.33203125" style="19" customWidth="1"/>
    <col min="269" max="269" width="15.88671875" style="19" customWidth="1"/>
    <col min="270" max="508" width="9.109375" style="19"/>
    <col min="509" max="509" width="6" style="19" customWidth="1"/>
    <col min="510" max="510" width="15.109375" style="19" customWidth="1"/>
    <col min="511" max="511" width="37.109375" style="19" customWidth="1"/>
    <col min="512" max="512" width="31" style="19" customWidth="1"/>
    <col min="513" max="513" width="4.6640625" style="19" customWidth="1"/>
    <col min="514" max="514" width="5.88671875" style="19" customWidth="1"/>
    <col min="515" max="515" width="4.5546875" style="19" customWidth="1"/>
    <col min="516" max="516" width="5.5546875" style="19" customWidth="1"/>
    <col min="517" max="517" width="15.109375" style="19" customWidth="1"/>
    <col min="518" max="518" width="15" style="19" customWidth="1"/>
    <col min="519" max="519" width="14.44140625" style="19" customWidth="1"/>
    <col min="520" max="520" width="14.5546875" style="19" customWidth="1"/>
    <col min="521" max="521" width="14" style="19" customWidth="1"/>
    <col min="522" max="522" width="14.109375" style="19" customWidth="1"/>
    <col min="523" max="523" width="14" style="19" customWidth="1"/>
    <col min="524" max="524" width="14.33203125" style="19" customWidth="1"/>
    <col min="525" max="525" width="15.88671875" style="19" customWidth="1"/>
    <col min="526" max="764" width="9.109375" style="19"/>
    <col min="765" max="765" width="6" style="19" customWidth="1"/>
    <col min="766" max="766" width="15.109375" style="19" customWidth="1"/>
    <col min="767" max="767" width="37.109375" style="19" customWidth="1"/>
    <col min="768" max="768" width="31" style="19" customWidth="1"/>
    <col min="769" max="769" width="4.6640625" style="19" customWidth="1"/>
    <col min="770" max="770" width="5.88671875" style="19" customWidth="1"/>
    <col min="771" max="771" width="4.5546875" style="19" customWidth="1"/>
    <col min="772" max="772" width="5.5546875" style="19" customWidth="1"/>
    <col min="773" max="773" width="15.109375" style="19" customWidth="1"/>
    <col min="774" max="774" width="15" style="19" customWidth="1"/>
    <col min="775" max="775" width="14.44140625" style="19" customWidth="1"/>
    <col min="776" max="776" width="14.5546875" style="19" customWidth="1"/>
    <col min="777" max="777" width="14" style="19" customWidth="1"/>
    <col min="778" max="778" width="14.109375" style="19" customWidth="1"/>
    <col min="779" max="779" width="14" style="19" customWidth="1"/>
    <col min="780" max="780" width="14.33203125" style="19" customWidth="1"/>
    <col min="781" max="781" width="15.88671875" style="19" customWidth="1"/>
    <col min="782" max="1020" width="9.109375" style="19"/>
    <col min="1021" max="1021" width="6" style="19" customWidth="1"/>
    <col min="1022" max="1022" width="15.109375" style="19" customWidth="1"/>
    <col min="1023" max="1023" width="37.109375" style="19" customWidth="1"/>
    <col min="1024" max="1024" width="31" style="19" customWidth="1"/>
    <col min="1025" max="1025" width="4.6640625" style="19" customWidth="1"/>
    <col min="1026" max="1026" width="5.88671875" style="19" customWidth="1"/>
    <col min="1027" max="1027" width="4.5546875" style="19" customWidth="1"/>
    <col min="1028" max="1028" width="5.5546875" style="19" customWidth="1"/>
    <col min="1029" max="1029" width="15.109375" style="19" customWidth="1"/>
    <col min="1030" max="1030" width="15" style="19" customWidth="1"/>
    <col min="1031" max="1031" width="14.44140625" style="19" customWidth="1"/>
    <col min="1032" max="1032" width="14.5546875" style="19" customWidth="1"/>
    <col min="1033" max="1033" width="14" style="19" customWidth="1"/>
    <col min="1034" max="1034" width="14.109375" style="19" customWidth="1"/>
    <col min="1035" max="1035" width="14" style="19" customWidth="1"/>
    <col min="1036" max="1036" width="14.33203125" style="19" customWidth="1"/>
    <col min="1037" max="1037" width="15.88671875" style="19" customWidth="1"/>
    <col min="1038" max="1276" width="9.109375" style="19"/>
    <col min="1277" max="1277" width="6" style="19" customWidth="1"/>
    <col min="1278" max="1278" width="15.109375" style="19" customWidth="1"/>
    <col min="1279" max="1279" width="37.109375" style="19" customWidth="1"/>
    <col min="1280" max="1280" width="31" style="19" customWidth="1"/>
    <col min="1281" max="1281" width="4.6640625" style="19" customWidth="1"/>
    <col min="1282" max="1282" width="5.88671875" style="19" customWidth="1"/>
    <col min="1283" max="1283" width="4.5546875" style="19" customWidth="1"/>
    <col min="1284" max="1284" width="5.5546875" style="19" customWidth="1"/>
    <col min="1285" max="1285" width="15.109375" style="19" customWidth="1"/>
    <col min="1286" max="1286" width="15" style="19" customWidth="1"/>
    <col min="1287" max="1287" width="14.44140625" style="19" customWidth="1"/>
    <col min="1288" max="1288" width="14.5546875" style="19" customWidth="1"/>
    <col min="1289" max="1289" width="14" style="19" customWidth="1"/>
    <col min="1290" max="1290" width="14.109375" style="19" customWidth="1"/>
    <col min="1291" max="1291" width="14" style="19" customWidth="1"/>
    <col min="1292" max="1292" width="14.33203125" style="19" customWidth="1"/>
    <col min="1293" max="1293" width="15.88671875" style="19" customWidth="1"/>
    <col min="1294" max="1532" width="9.109375" style="19"/>
    <col min="1533" max="1533" width="6" style="19" customWidth="1"/>
    <col min="1534" max="1534" width="15.109375" style="19" customWidth="1"/>
    <col min="1535" max="1535" width="37.109375" style="19" customWidth="1"/>
    <col min="1536" max="1536" width="31" style="19" customWidth="1"/>
    <col min="1537" max="1537" width="4.6640625" style="19" customWidth="1"/>
    <col min="1538" max="1538" width="5.88671875" style="19" customWidth="1"/>
    <col min="1539" max="1539" width="4.5546875" style="19" customWidth="1"/>
    <col min="1540" max="1540" width="5.5546875" style="19" customWidth="1"/>
    <col min="1541" max="1541" width="15.109375" style="19" customWidth="1"/>
    <col min="1542" max="1542" width="15" style="19" customWidth="1"/>
    <col min="1543" max="1543" width="14.44140625" style="19" customWidth="1"/>
    <col min="1544" max="1544" width="14.5546875" style="19" customWidth="1"/>
    <col min="1545" max="1545" width="14" style="19" customWidth="1"/>
    <col min="1546" max="1546" width="14.109375" style="19" customWidth="1"/>
    <col min="1547" max="1547" width="14" style="19" customWidth="1"/>
    <col min="1548" max="1548" width="14.33203125" style="19" customWidth="1"/>
    <col min="1549" max="1549" width="15.88671875" style="19" customWidth="1"/>
    <col min="1550" max="1788" width="9.109375" style="19"/>
    <col min="1789" max="1789" width="6" style="19" customWidth="1"/>
    <col min="1790" max="1790" width="15.109375" style="19" customWidth="1"/>
    <col min="1791" max="1791" width="37.109375" style="19" customWidth="1"/>
    <col min="1792" max="1792" width="31" style="19" customWidth="1"/>
    <col min="1793" max="1793" width="4.6640625" style="19" customWidth="1"/>
    <col min="1794" max="1794" width="5.88671875" style="19" customWidth="1"/>
    <col min="1795" max="1795" width="4.5546875" style="19" customWidth="1"/>
    <col min="1796" max="1796" width="5.5546875" style="19" customWidth="1"/>
    <col min="1797" max="1797" width="15.109375" style="19" customWidth="1"/>
    <col min="1798" max="1798" width="15" style="19" customWidth="1"/>
    <col min="1799" max="1799" width="14.44140625" style="19" customWidth="1"/>
    <col min="1800" max="1800" width="14.5546875" style="19" customWidth="1"/>
    <col min="1801" max="1801" width="14" style="19" customWidth="1"/>
    <col min="1802" max="1802" width="14.109375" style="19" customWidth="1"/>
    <col min="1803" max="1803" width="14" style="19" customWidth="1"/>
    <col min="1804" max="1804" width="14.33203125" style="19" customWidth="1"/>
    <col min="1805" max="1805" width="15.88671875" style="19" customWidth="1"/>
    <col min="1806" max="2044" width="9.109375" style="19"/>
    <col min="2045" max="2045" width="6" style="19" customWidth="1"/>
    <col min="2046" max="2046" width="15.109375" style="19" customWidth="1"/>
    <col min="2047" max="2047" width="37.109375" style="19" customWidth="1"/>
    <col min="2048" max="2048" width="31" style="19" customWidth="1"/>
    <col min="2049" max="2049" width="4.6640625" style="19" customWidth="1"/>
    <col min="2050" max="2050" width="5.88671875" style="19" customWidth="1"/>
    <col min="2051" max="2051" width="4.5546875" style="19" customWidth="1"/>
    <col min="2052" max="2052" width="5.5546875" style="19" customWidth="1"/>
    <col min="2053" max="2053" width="15.109375" style="19" customWidth="1"/>
    <col min="2054" max="2054" width="15" style="19" customWidth="1"/>
    <col min="2055" max="2055" width="14.44140625" style="19" customWidth="1"/>
    <col min="2056" max="2056" width="14.5546875" style="19" customWidth="1"/>
    <col min="2057" max="2057" width="14" style="19" customWidth="1"/>
    <col min="2058" max="2058" width="14.109375" style="19" customWidth="1"/>
    <col min="2059" max="2059" width="14" style="19" customWidth="1"/>
    <col min="2060" max="2060" width="14.33203125" style="19" customWidth="1"/>
    <col min="2061" max="2061" width="15.88671875" style="19" customWidth="1"/>
    <col min="2062" max="2300" width="9.109375" style="19"/>
    <col min="2301" max="2301" width="6" style="19" customWidth="1"/>
    <col min="2302" max="2302" width="15.109375" style="19" customWidth="1"/>
    <col min="2303" max="2303" width="37.109375" style="19" customWidth="1"/>
    <col min="2304" max="2304" width="31" style="19" customWidth="1"/>
    <col min="2305" max="2305" width="4.6640625" style="19" customWidth="1"/>
    <col min="2306" max="2306" width="5.88671875" style="19" customWidth="1"/>
    <col min="2307" max="2307" width="4.5546875" style="19" customWidth="1"/>
    <col min="2308" max="2308" width="5.5546875" style="19" customWidth="1"/>
    <col min="2309" max="2309" width="15.109375" style="19" customWidth="1"/>
    <col min="2310" max="2310" width="15" style="19" customWidth="1"/>
    <col min="2311" max="2311" width="14.44140625" style="19" customWidth="1"/>
    <col min="2312" max="2312" width="14.5546875" style="19" customWidth="1"/>
    <col min="2313" max="2313" width="14" style="19" customWidth="1"/>
    <col min="2314" max="2314" width="14.109375" style="19" customWidth="1"/>
    <col min="2315" max="2315" width="14" style="19" customWidth="1"/>
    <col min="2316" max="2316" width="14.33203125" style="19" customWidth="1"/>
    <col min="2317" max="2317" width="15.88671875" style="19" customWidth="1"/>
    <col min="2318" max="2556" width="9.109375" style="19"/>
    <col min="2557" max="2557" width="6" style="19" customWidth="1"/>
    <col min="2558" max="2558" width="15.109375" style="19" customWidth="1"/>
    <col min="2559" max="2559" width="37.109375" style="19" customWidth="1"/>
    <col min="2560" max="2560" width="31" style="19" customWidth="1"/>
    <col min="2561" max="2561" width="4.6640625" style="19" customWidth="1"/>
    <col min="2562" max="2562" width="5.88671875" style="19" customWidth="1"/>
    <col min="2563" max="2563" width="4.5546875" style="19" customWidth="1"/>
    <col min="2564" max="2564" width="5.5546875" style="19" customWidth="1"/>
    <col min="2565" max="2565" width="15.109375" style="19" customWidth="1"/>
    <col min="2566" max="2566" width="15" style="19" customWidth="1"/>
    <col min="2567" max="2567" width="14.44140625" style="19" customWidth="1"/>
    <col min="2568" max="2568" width="14.5546875" style="19" customWidth="1"/>
    <col min="2569" max="2569" width="14" style="19" customWidth="1"/>
    <col min="2570" max="2570" width="14.109375" style="19" customWidth="1"/>
    <col min="2571" max="2571" width="14" style="19" customWidth="1"/>
    <col min="2572" max="2572" width="14.33203125" style="19" customWidth="1"/>
    <col min="2573" max="2573" width="15.88671875" style="19" customWidth="1"/>
    <col min="2574" max="2812" width="9.109375" style="19"/>
    <col min="2813" max="2813" width="6" style="19" customWidth="1"/>
    <col min="2814" max="2814" width="15.109375" style="19" customWidth="1"/>
    <col min="2815" max="2815" width="37.109375" style="19" customWidth="1"/>
    <col min="2816" max="2816" width="31" style="19" customWidth="1"/>
    <col min="2817" max="2817" width="4.6640625" style="19" customWidth="1"/>
    <col min="2818" max="2818" width="5.88671875" style="19" customWidth="1"/>
    <col min="2819" max="2819" width="4.5546875" style="19" customWidth="1"/>
    <col min="2820" max="2820" width="5.5546875" style="19" customWidth="1"/>
    <col min="2821" max="2821" width="15.109375" style="19" customWidth="1"/>
    <col min="2822" max="2822" width="15" style="19" customWidth="1"/>
    <col min="2823" max="2823" width="14.44140625" style="19" customWidth="1"/>
    <col min="2824" max="2824" width="14.5546875" style="19" customWidth="1"/>
    <col min="2825" max="2825" width="14" style="19" customWidth="1"/>
    <col min="2826" max="2826" width="14.109375" style="19" customWidth="1"/>
    <col min="2827" max="2827" width="14" style="19" customWidth="1"/>
    <col min="2828" max="2828" width="14.33203125" style="19" customWidth="1"/>
    <col min="2829" max="2829" width="15.88671875" style="19" customWidth="1"/>
    <col min="2830" max="3068" width="9.109375" style="19"/>
    <col min="3069" max="3069" width="6" style="19" customWidth="1"/>
    <col min="3070" max="3070" width="15.109375" style="19" customWidth="1"/>
    <col min="3071" max="3071" width="37.109375" style="19" customWidth="1"/>
    <col min="3072" max="3072" width="31" style="19" customWidth="1"/>
    <col min="3073" max="3073" width="4.6640625" style="19" customWidth="1"/>
    <col min="3074" max="3074" width="5.88671875" style="19" customWidth="1"/>
    <col min="3075" max="3075" width="4.5546875" style="19" customWidth="1"/>
    <col min="3076" max="3076" width="5.5546875" style="19" customWidth="1"/>
    <col min="3077" max="3077" width="15.109375" style="19" customWidth="1"/>
    <col min="3078" max="3078" width="15" style="19" customWidth="1"/>
    <col min="3079" max="3079" width="14.44140625" style="19" customWidth="1"/>
    <col min="3080" max="3080" width="14.5546875" style="19" customWidth="1"/>
    <col min="3081" max="3081" width="14" style="19" customWidth="1"/>
    <col min="3082" max="3082" width="14.109375" style="19" customWidth="1"/>
    <col min="3083" max="3083" width="14" style="19" customWidth="1"/>
    <col min="3084" max="3084" width="14.33203125" style="19" customWidth="1"/>
    <col min="3085" max="3085" width="15.88671875" style="19" customWidth="1"/>
    <col min="3086" max="3324" width="9.109375" style="19"/>
    <col min="3325" max="3325" width="6" style="19" customWidth="1"/>
    <col min="3326" max="3326" width="15.109375" style="19" customWidth="1"/>
    <col min="3327" max="3327" width="37.109375" style="19" customWidth="1"/>
    <col min="3328" max="3328" width="31" style="19" customWidth="1"/>
    <col min="3329" max="3329" width="4.6640625" style="19" customWidth="1"/>
    <col min="3330" max="3330" width="5.88671875" style="19" customWidth="1"/>
    <col min="3331" max="3331" width="4.5546875" style="19" customWidth="1"/>
    <col min="3332" max="3332" width="5.5546875" style="19" customWidth="1"/>
    <col min="3333" max="3333" width="15.109375" style="19" customWidth="1"/>
    <col min="3334" max="3334" width="15" style="19" customWidth="1"/>
    <col min="3335" max="3335" width="14.44140625" style="19" customWidth="1"/>
    <col min="3336" max="3336" width="14.5546875" style="19" customWidth="1"/>
    <col min="3337" max="3337" width="14" style="19" customWidth="1"/>
    <col min="3338" max="3338" width="14.109375" style="19" customWidth="1"/>
    <col min="3339" max="3339" width="14" style="19" customWidth="1"/>
    <col min="3340" max="3340" width="14.33203125" style="19" customWidth="1"/>
    <col min="3341" max="3341" width="15.88671875" style="19" customWidth="1"/>
    <col min="3342" max="3580" width="9.109375" style="19"/>
    <col min="3581" max="3581" width="6" style="19" customWidth="1"/>
    <col min="3582" max="3582" width="15.109375" style="19" customWidth="1"/>
    <col min="3583" max="3583" width="37.109375" style="19" customWidth="1"/>
    <col min="3584" max="3584" width="31" style="19" customWidth="1"/>
    <col min="3585" max="3585" width="4.6640625" style="19" customWidth="1"/>
    <col min="3586" max="3586" width="5.88671875" style="19" customWidth="1"/>
    <col min="3587" max="3587" width="4.5546875" style="19" customWidth="1"/>
    <col min="3588" max="3588" width="5.5546875" style="19" customWidth="1"/>
    <col min="3589" max="3589" width="15.109375" style="19" customWidth="1"/>
    <col min="3590" max="3590" width="15" style="19" customWidth="1"/>
    <col min="3591" max="3591" width="14.44140625" style="19" customWidth="1"/>
    <col min="3592" max="3592" width="14.5546875" style="19" customWidth="1"/>
    <col min="3593" max="3593" width="14" style="19" customWidth="1"/>
    <col min="3594" max="3594" width="14.109375" style="19" customWidth="1"/>
    <col min="3595" max="3595" width="14" style="19" customWidth="1"/>
    <col min="3596" max="3596" width="14.33203125" style="19" customWidth="1"/>
    <col min="3597" max="3597" width="15.88671875" style="19" customWidth="1"/>
    <col min="3598" max="3836" width="9.109375" style="19"/>
    <col min="3837" max="3837" width="6" style="19" customWidth="1"/>
    <col min="3838" max="3838" width="15.109375" style="19" customWidth="1"/>
    <col min="3839" max="3839" width="37.109375" style="19" customWidth="1"/>
    <col min="3840" max="3840" width="31" style="19" customWidth="1"/>
    <col min="3841" max="3841" width="4.6640625" style="19" customWidth="1"/>
    <col min="3842" max="3842" width="5.88671875" style="19" customWidth="1"/>
    <col min="3843" max="3843" width="4.5546875" style="19" customWidth="1"/>
    <col min="3844" max="3844" width="5.5546875" style="19" customWidth="1"/>
    <col min="3845" max="3845" width="15.109375" style="19" customWidth="1"/>
    <col min="3846" max="3846" width="15" style="19" customWidth="1"/>
    <col min="3847" max="3847" width="14.44140625" style="19" customWidth="1"/>
    <col min="3848" max="3848" width="14.5546875" style="19" customWidth="1"/>
    <col min="3849" max="3849" width="14" style="19" customWidth="1"/>
    <col min="3850" max="3850" width="14.109375" style="19" customWidth="1"/>
    <col min="3851" max="3851" width="14" style="19" customWidth="1"/>
    <col min="3852" max="3852" width="14.33203125" style="19" customWidth="1"/>
    <col min="3853" max="3853" width="15.88671875" style="19" customWidth="1"/>
    <col min="3854" max="4092" width="9.109375" style="19"/>
    <col min="4093" max="4093" width="6" style="19" customWidth="1"/>
    <col min="4094" max="4094" width="15.109375" style="19" customWidth="1"/>
    <col min="4095" max="4095" width="37.109375" style="19" customWidth="1"/>
    <col min="4096" max="4096" width="31" style="19" customWidth="1"/>
    <col min="4097" max="4097" width="4.6640625" style="19" customWidth="1"/>
    <col min="4098" max="4098" width="5.88671875" style="19" customWidth="1"/>
    <col min="4099" max="4099" width="4.5546875" style="19" customWidth="1"/>
    <col min="4100" max="4100" width="5.5546875" style="19" customWidth="1"/>
    <col min="4101" max="4101" width="15.109375" style="19" customWidth="1"/>
    <col min="4102" max="4102" width="15" style="19" customWidth="1"/>
    <col min="4103" max="4103" width="14.44140625" style="19" customWidth="1"/>
    <col min="4104" max="4104" width="14.5546875" style="19" customWidth="1"/>
    <col min="4105" max="4105" width="14" style="19" customWidth="1"/>
    <col min="4106" max="4106" width="14.109375" style="19" customWidth="1"/>
    <col min="4107" max="4107" width="14" style="19" customWidth="1"/>
    <col min="4108" max="4108" width="14.33203125" style="19" customWidth="1"/>
    <col min="4109" max="4109" width="15.88671875" style="19" customWidth="1"/>
    <col min="4110" max="4348" width="9.109375" style="19"/>
    <col min="4349" max="4349" width="6" style="19" customWidth="1"/>
    <col min="4350" max="4350" width="15.109375" style="19" customWidth="1"/>
    <col min="4351" max="4351" width="37.109375" style="19" customWidth="1"/>
    <col min="4352" max="4352" width="31" style="19" customWidth="1"/>
    <col min="4353" max="4353" width="4.6640625" style="19" customWidth="1"/>
    <col min="4354" max="4354" width="5.88671875" style="19" customWidth="1"/>
    <col min="4355" max="4355" width="4.5546875" style="19" customWidth="1"/>
    <col min="4356" max="4356" width="5.5546875" style="19" customWidth="1"/>
    <col min="4357" max="4357" width="15.109375" style="19" customWidth="1"/>
    <col min="4358" max="4358" width="15" style="19" customWidth="1"/>
    <col min="4359" max="4359" width="14.44140625" style="19" customWidth="1"/>
    <col min="4360" max="4360" width="14.5546875" style="19" customWidth="1"/>
    <col min="4361" max="4361" width="14" style="19" customWidth="1"/>
    <col min="4362" max="4362" width="14.109375" style="19" customWidth="1"/>
    <col min="4363" max="4363" width="14" style="19" customWidth="1"/>
    <col min="4364" max="4364" width="14.33203125" style="19" customWidth="1"/>
    <col min="4365" max="4365" width="15.88671875" style="19" customWidth="1"/>
    <col min="4366" max="4604" width="9.109375" style="19"/>
    <col min="4605" max="4605" width="6" style="19" customWidth="1"/>
    <col min="4606" max="4606" width="15.109375" style="19" customWidth="1"/>
    <col min="4607" max="4607" width="37.109375" style="19" customWidth="1"/>
    <col min="4608" max="4608" width="31" style="19" customWidth="1"/>
    <col min="4609" max="4609" width="4.6640625" style="19" customWidth="1"/>
    <col min="4610" max="4610" width="5.88671875" style="19" customWidth="1"/>
    <col min="4611" max="4611" width="4.5546875" style="19" customWidth="1"/>
    <col min="4612" max="4612" width="5.5546875" style="19" customWidth="1"/>
    <col min="4613" max="4613" width="15.109375" style="19" customWidth="1"/>
    <col min="4614" max="4614" width="15" style="19" customWidth="1"/>
    <col min="4615" max="4615" width="14.44140625" style="19" customWidth="1"/>
    <col min="4616" max="4616" width="14.5546875" style="19" customWidth="1"/>
    <col min="4617" max="4617" width="14" style="19" customWidth="1"/>
    <col min="4618" max="4618" width="14.109375" style="19" customWidth="1"/>
    <col min="4619" max="4619" width="14" style="19" customWidth="1"/>
    <col min="4620" max="4620" width="14.33203125" style="19" customWidth="1"/>
    <col min="4621" max="4621" width="15.88671875" style="19" customWidth="1"/>
    <col min="4622" max="4860" width="9.109375" style="19"/>
    <col min="4861" max="4861" width="6" style="19" customWidth="1"/>
    <col min="4862" max="4862" width="15.109375" style="19" customWidth="1"/>
    <col min="4863" max="4863" width="37.109375" style="19" customWidth="1"/>
    <col min="4864" max="4864" width="31" style="19" customWidth="1"/>
    <col min="4865" max="4865" width="4.6640625" style="19" customWidth="1"/>
    <col min="4866" max="4866" width="5.88671875" style="19" customWidth="1"/>
    <col min="4867" max="4867" width="4.5546875" style="19" customWidth="1"/>
    <col min="4868" max="4868" width="5.5546875" style="19" customWidth="1"/>
    <col min="4869" max="4869" width="15.109375" style="19" customWidth="1"/>
    <col min="4870" max="4870" width="15" style="19" customWidth="1"/>
    <col min="4871" max="4871" width="14.44140625" style="19" customWidth="1"/>
    <col min="4872" max="4872" width="14.5546875" style="19" customWidth="1"/>
    <col min="4873" max="4873" width="14" style="19" customWidth="1"/>
    <col min="4874" max="4874" width="14.109375" style="19" customWidth="1"/>
    <col min="4875" max="4875" width="14" style="19" customWidth="1"/>
    <col min="4876" max="4876" width="14.33203125" style="19" customWidth="1"/>
    <col min="4877" max="4877" width="15.88671875" style="19" customWidth="1"/>
    <col min="4878" max="5116" width="9.109375" style="19"/>
    <col min="5117" max="5117" width="6" style="19" customWidth="1"/>
    <col min="5118" max="5118" width="15.109375" style="19" customWidth="1"/>
    <col min="5119" max="5119" width="37.109375" style="19" customWidth="1"/>
    <col min="5120" max="5120" width="31" style="19" customWidth="1"/>
    <col min="5121" max="5121" width="4.6640625" style="19" customWidth="1"/>
    <col min="5122" max="5122" width="5.88671875" style="19" customWidth="1"/>
    <col min="5123" max="5123" width="4.5546875" style="19" customWidth="1"/>
    <col min="5124" max="5124" width="5.5546875" style="19" customWidth="1"/>
    <col min="5125" max="5125" width="15.109375" style="19" customWidth="1"/>
    <col min="5126" max="5126" width="15" style="19" customWidth="1"/>
    <col min="5127" max="5127" width="14.44140625" style="19" customWidth="1"/>
    <col min="5128" max="5128" width="14.5546875" style="19" customWidth="1"/>
    <col min="5129" max="5129" width="14" style="19" customWidth="1"/>
    <col min="5130" max="5130" width="14.109375" style="19" customWidth="1"/>
    <col min="5131" max="5131" width="14" style="19" customWidth="1"/>
    <col min="5132" max="5132" width="14.33203125" style="19" customWidth="1"/>
    <col min="5133" max="5133" width="15.88671875" style="19" customWidth="1"/>
    <col min="5134" max="5372" width="9.109375" style="19"/>
    <col min="5373" max="5373" width="6" style="19" customWidth="1"/>
    <col min="5374" max="5374" width="15.109375" style="19" customWidth="1"/>
    <col min="5375" max="5375" width="37.109375" style="19" customWidth="1"/>
    <col min="5376" max="5376" width="31" style="19" customWidth="1"/>
    <col min="5377" max="5377" width="4.6640625" style="19" customWidth="1"/>
    <col min="5378" max="5378" width="5.88671875" style="19" customWidth="1"/>
    <col min="5379" max="5379" width="4.5546875" style="19" customWidth="1"/>
    <col min="5380" max="5380" width="5.5546875" style="19" customWidth="1"/>
    <col min="5381" max="5381" width="15.109375" style="19" customWidth="1"/>
    <col min="5382" max="5382" width="15" style="19" customWidth="1"/>
    <col min="5383" max="5383" width="14.44140625" style="19" customWidth="1"/>
    <col min="5384" max="5384" width="14.5546875" style="19" customWidth="1"/>
    <col min="5385" max="5385" width="14" style="19" customWidth="1"/>
    <col min="5386" max="5386" width="14.109375" style="19" customWidth="1"/>
    <col min="5387" max="5387" width="14" style="19" customWidth="1"/>
    <col min="5388" max="5388" width="14.33203125" style="19" customWidth="1"/>
    <col min="5389" max="5389" width="15.88671875" style="19" customWidth="1"/>
    <col min="5390" max="5628" width="9.109375" style="19"/>
    <col min="5629" max="5629" width="6" style="19" customWidth="1"/>
    <col min="5630" max="5630" width="15.109375" style="19" customWidth="1"/>
    <col min="5631" max="5631" width="37.109375" style="19" customWidth="1"/>
    <col min="5632" max="5632" width="31" style="19" customWidth="1"/>
    <col min="5633" max="5633" width="4.6640625" style="19" customWidth="1"/>
    <col min="5634" max="5634" width="5.88671875" style="19" customWidth="1"/>
    <col min="5635" max="5635" width="4.5546875" style="19" customWidth="1"/>
    <col min="5636" max="5636" width="5.5546875" style="19" customWidth="1"/>
    <col min="5637" max="5637" width="15.109375" style="19" customWidth="1"/>
    <col min="5638" max="5638" width="15" style="19" customWidth="1"/>
    <col min="5639" max="5639" width="14.44140625" style="19" customWidth="1"/>
    <col min="5640" max="5640" width="14.5546875" style="19" customWidth="1"/>
    <col min="5641" max="5641" width="14" style="19" customWidth="1"/>
    <col min="5642" max="5642" width="14.109375" style="19" customWidth="1"/>
    <col min="5643" max="5643" width="14" style="19" customWidth="1"/>
    <col min="5644" max="5644" width="14.33203125" style="19" customWidth="1"/>
    <col min="5645" max="5645" width="15.88671875" style="19" customWidth="1"/>
    <col min="5646" max="5884" width="9.109375" style="19"/>
    <col min="5885" max="5885" width="6" style="19" customWidth="1"/>
    <col min="5886" max="5886" width="15.109375" style="19" customWidth="1"/>
    <col min="5887" max="5887" width="37.109375" style="19" customWidth="1"/>
    <col min="5888" max="5888" width="31" style="19" customWidth="1"/>
    <col min="5889" max="5889" width="4.6640625" style="19" customWidth="1"/>
    <col min="5890" max="5890" width="5.88671875" style="19" customWidth="1"/>
    <col min="5891" max="5891" width="4.5546875" style="19" customWidth="1"/>
    <col min="5892" max="5892" width="5.5546875" style="19" customWidth="1"/>
    <col min="5893" max="5893" width="15.109375" style="19" customWidth="1"/>
    <col min="5894" max="5894" width="15" style="19" customWidth="1"/>
    <col min="5895" max="5895" width="14.44140625" style="19" customWidth="1"/>
    <col min="5896" max="5896" width="14.5546875" style="19" customWidth="1"/>
    <col min="5897" max="5897" width="14" style="19" customWidth="1"/>
    <col min="5898" max="5898" width="14.109375" style="19" customWidth="1"/>
    <col min="5899" max="5899" width="14" style="19" customWidth="1"/>
    <col min="5900" max="5900" width="14.33203125" style="19" customWidth="1"/>
    <col min="5901" max="5901" width="15.88671875" style="19" customWidth="1"/>
    <col min="5902" max="6140" width="9.109375" style="19"/>
    <col min="6141" max="6141" width="6" style="19" customWidth="1"/>
    <col min="6142" max="6142" width="15.109375" style="19" customWidth="1"/>
    <col min="6143" max="6143" width="37.109375" style="19" customWidth="1"/>
    <col min="6144" max="6144" width="31" style="19" customWidth="1"/>
    <col min="6145" max="6145" width="4.6640625" style="19" customWidth="1"/>
    <col min="6146" max="6146" width="5.88671875" style="19" customWidth="1"/>
    <col min="6147" max="6147" width="4.5546875" style="19" customWidth="1"/>
    <col min="6148" max="6148" width="5.5546875" style="19" customWidth="1"/>
    <col min="6149" max="6149" width="15.109375" style="19" customWidth="1"/>
    <col min="6150" max="6150" width="15" style="19" customWidth="1"/>
    <col min="6151" max="6151" width="14.44140625" style="19" customWidth="1"/>
    <col min="6152" max="6152" width="14.5546875" style="19" customWidth="1"/>
    <col min="6153" max="6153" width="14" style="19" customWidth="1"/>
    <col min="6154" max="6154" width="14.109375" style="19" customWidth="1"/>
    <col min="6155" max="6155" width="14" style="19" customWidth="1"/>
    <col min="6156" max="6156" width="14.33203125" style="19" customWidth="1"/>
    <col min="6157" max="6157" width="15.88671875" style="19" customWidth="1"/>
    <col min="6158" max="6396" width="9.109375" style="19"/>
    <col min="6397" max="6397" width="6" style="19" customWidth="1"/>
    <col min="6398" max="6398" width="15.109375" style="19" customWidth="1"/>
    <col min="6399" max="6399" width="37.109375" style="19" customWidth="1"/>
    <col min="6400" max="6400" width="31" style="19" customWidth="1"/>
    <col min="6401" max="6401" width="4.6640625" style="19" customWidth="1"/>
    <col min="6402" max="6402" width="5.88671875" style="19" customWidth="1"/>
    <col min="6403" max="6403" width="4.5546875" style="19" customWidth="1"/>
    <col min="6404" max="6404" width="5.5546875" style="19" customWidth="1"/>
    <col min="6405" max="6405" width="15.109375" style="19" customWidth="1"/>
    <col min="6406" max="6406" width="15" style="19" customWidth="1"/>
    <col min="6407" max="6407" width="14.44140625" style="19" customWidth="1"/>
    <col min="6408" max="6408" width="14.5546875" style="19" customWidth="1"/>
    <col min="6409" max="6409" width="14" style="19" customWidth="1"/>
    <col min="6410" max="6410" width="14.109375" style="19" customWidth="1"/>
    <col min="6411" max="6411" width="14" style="19" customWidth="1"/>
    <col min="6412" max="6412" width="14.33203125" style="19" customWidth="1"/>
    <col min="6413" max="6413" width="15.88671875" style="19" customWidth="1"/>
    <col min="6414" max="6652" width="9.109375" style="19"/>
    <col min="6653" max="6653" width="6" style="19" customWidth="1"/>
    <col min="6654" max="6654" width="15.109375" style="19" customWidth="1"/>
    <col min="6655" max="6655" width="37.109375" style="19" customWidth="1"/>
    <col min="6656" max="6656" width="31" style="19" customWidth="1"/>
    <col min="6657" max="6657" width="4.6640625" style="19" customWidth="1"/>
    <col min="6658" max="6658" width="5.88671875" style="19" customWidth="1"/>
    <col min="6659" max="6659" width="4.5546875" style="19" customWidth="1"/>
    <col min="6660" max="6660" width="5.5546875" style="19" customWidth="1"/>
    <col min="6661" max="6661" width="15.109375" style="19" customWidth="1"/>
    <col min="6662" max="6662" width="15" style="19" customWidth="1"/>
    <col min="6663" max="6663" width="14.44140625" style="19" customWidth="1"/>
    <col min="6664" max="6664" width="14.5546875" style="19" customWidth="1"/>
    <col min="6665" max="6665" width="14" style="19" customWidth="1"/>
    <col min="6666" max="6666" width="14.109375" style="19" customWidth="1"/>
    <col min="6667" max="6667" width="14" style="19" customWidth="1"/>
    <col min="6668" max="6668" width="14.33203125" style="19" customWidth="1"/>
    <col min="6669" max="6669" width="15.88671875" style="19" customWidth="1"/>
    <col min="6670" max="6908" width="9.109375" style="19"/>
    <col min="6909" max="6909" width="6" style="19" customWidth="1"/>
    <col min="6910" max="6910" width="15.109375" style="19" customWidth="1"/>
    <col min="6911" max="6911" width="37.109375" style="19" customWidth="1"/>
    <col min="6912" max="6912" width="31" style="19" customWidth="1"/>
    <col min="6913" max="6913" width="4.6640625" style="19" customWidth="1"/>
    <col min="6914" max="6914" width="5.88671875" style="19" customWidth="1"/>
    <col min="6915" max="6915" width="4.5546875" style="19" customWidth="1"/>
    <col min="6916" max="6916" width="5.5546875" style="19" customWidth="1"/>
    <col min="6917" max="6917" width="15.109375" style="19" customWidth="1"/>
    <col min="6918" max="6918" width="15" style="19" customWidth="1"/>
    <col min="6919" max="6919" width="14.44140625" style="19" customWidth="1"/>
    <col min="6920" max="6920" width="14.5546875" style="19" customWidth="1"/>
    <col min="6921" max="6921" width="14" style="19" customWidth="1"/>
    <col min="6922" max="6922" width="14.109375" style="19" customWidth="1"/>
    <col min="6923" max="6923" width="14" style="19" customWidth="1"/>
    <col min="6924" max="6924" width="14.33203125" style="19" customWidth="1"/>
    <col min="6925" max="6925" width="15.88671875" style="19" customWidth="1"/>
    <col min="6926" max="7164" width="9.109375" style="19"/>
    <col min="7165" max="7165" width="6" style="19" customWidth="1"/>
    <col min="7166" max="7166" width="15.109375" style="19" customWidth="1"/>
    <col min="7167" max="7167" width="37.109375" style="19" customWidth="1"/>
    <col min="7168" max="7168" width="31" style="19" customWidth="1"/>
    <col min="7169" max="7169" width="4.6640625" style="19" customWidth="1"/>
    <col min="7170" max="7170" width="5.88671875" style="19" customWidth="1"/>
    <col min="7171" max="7171" width="4.5546875" style="19" customWidth="1"/>
    <col min="7172" max="7172" width="5.5546875" style="19" customWidth="1"/>
    <col min="7173" max="7173" width="15.109375" style="19" customWidth="1"/>
    <col min="7174" max="7174" width="15" style="19" customWidth="1"/>
    <col min="7175" max="7175" width="14.44140625" style="19" customWidth="1"/>
    <col min="7176" max="7176" width="14.5546875" style="19" customWidth="1"/>
    <col min="7177" max="7177" width="14" style="19" customWidth="1"/>
    <col min="7178" max="7178" width="14.109375" style="19" customWidth="1"/>
    <col min="7179" max="7179" width="14" style="19" customWidth="1"/>
    <col min="7180" max="7180" width="14.33203125" style="19" customWidth="1"/>
    <col min="7181" max="7181" width="15.88671875" style="19" customWidth="1"/>
    <col min="7182" max="7420" width="9.109375" style="19"/>
    <col min="7421" max="7421" width="6" style="19" customWidth="1"/>
    <col min="7422" max="7422" width="15.109375" style="19" customWidth="1"/>
    <col min="7423" max="7423" width="37.109375" style="19" customWidth="1"/>
    <col min="7424" max="7424" width="31" style="19" customWidth="1"/>
    <col min="7425" max="7425" width="4.6640625" style="19" customWidth="1"/>
    <col min="7426" max="7426" width="5.88671875" style="19" customWidth="1"/>
    <col min="7427" max="7427" width="4.5546875" style="19" customWidth="1"/>
    <col min="7428" max="7428" width="5.5546875" style="19" customWidth="1"/>
    <col min="7429" max="7429" width="15.109375" style="19" customWidth="1"/>
    <col min="7430" max="7430" width="15" style="19" customWidth="1"/>
    <col min="7431" max="7431" width="14.44140625" style="19" customWidth="1"/>
    <col min="7432" max="7432" width="14.5546875" style="19" customWidth="1"/>
    <col min="7433" max="7433" width="14" style="19" customWidth="1"/>
    <col min="7434" max="7434" width="14.109375" style="19" customWidth="1"/>
    <col min="7435" max="7435" width="14" style="19" customWidth="1"/>
    <col min="7436" max="7436" width="14.33203125" style="19" customWidth="1"/>
    <col min="7437" max="7437" width="15.88671875" style="19" customWidth="1"/>
    <col min="7438" max="7676" width="9.109375" style="19"/>
    <col min="7677" max="7677" width="6" style="19" customWidth="1"/>
    <col min="7678" max="7678" width="15.109375" style="19" customWidth="1"/>
    <col min="7679" max="7679" width="37.109375" style="19" customWidth="1"/>
    <col min="7680" max="7680" width="31" style="19" customWidth="1"/>
    <col min="7681" max="7681" width="4.6640625" style="19" customWidth="1"/>
    <col min="7682" max="7682" width="5.88671875" style="19" customWidth="1"/>
    <col min="7683" max="7683" width="4.5546875" style="19" customWidth="1"/>
    <col min="7684" max="7684" width="5.5546875" style="19" customWidth="1"/>
    <col min="7685" max="7685" width="15.109375" style="19" customWidth="1"/>
    <col min="7686" max="7686" width="15" style="19" customWidth="1"/>
    <col min="7687" max="7687" width="14.44140625" style="19" customWidth="1"/>
    <col min="7688" max="7688" width="14.5546875" style="19" customWidth="1"/>
    <col min="7689" max="7689" width="14" style="19" customWidth="1"/>
    <col min="7690" max="7690" width="14.109375" style="19" customWidth="1"/>
    <col min="7691" max="7691" width="14" style="19" customWidth="1"/>
    <col min="7692" max="7692" width="14.33203125" style="19" customWidth="1"/>
    <col min="7693" max="7693" width="15.88671875" style="19" customWidth="1"/>
    <col min="7694" max="7932" width="9.109375" style="19"/>
    <col min="7933" max="7933" width="6" style="19" customWidth="1"/>
    <col min="7934" max="7934" width="15.109375" style="19" customWidth="1"/>
    <col min="7935" max="7935" width="37.109375" style="19" customWidth="1"/>
    <col min="7936" max="7936" width="31" style="19" customWidth="1"/>
    <col min="7937" max="7937" width="4.6640625" style="19" customWidth="1"/>
    <col min="7938" max="7938" width="5.88671875" style="19" customWidth="1"/>
    <col min="7939" max="7939" width="4.5546875" style="19" customWidth="1"/>
    <col min="7940" max="7940" width="5.5546875" style="19" customWidth="1"/>
    <col min="7941" max="7941" width="15.109375" style="19" customWidth="1"/>
    <col min="7942" max="7942" width="15" style="19" customWidth="1"/>
    <col min="7943" max="7943" width="14.44140625" style="19" customWidth="1"/>
    <col min="7944" max="7944" width="14.5546875" style="19" customWidth="1"/>
    <col min="7945" max="7945" width="14" style="19" customWidth="1"/>
    <col min="7946" max="7946" width="14.109375" style="19" customWidth="1"/>
    <col min="7947" max="7947" width="14" style="19" customWidth="1"/>
    <col min="7948" max="7948" width="14.33203125" style="19" customWidth="1"/>
    <col min="7949" max="7949" width="15.88671875" style="19" customWidth="1"/>
    <col min="7950" max="8188" width="9.109375" style="19"/>
    <col min="8189" max="8189" width="6" style="19" customWidth="1"/>
    <col min="8190" max="8190" width="15.109375" style="19" customWidth="1"/>
    <col min="8191" max="8191" width="37.109375" style="19" customWidth="1"/>
    <col min="8192" max="8192" width="31" style="19" customWidth="1"/>
    <col min="8193" max="8193" width="4.6640625" style="19" customWidth="1"/>
    <col min="8194" max="8194" width="5.88671875" style="19" customWidth="1"/>
    <col min="8195" max="8195" width="4.5546875" style="19" customWidth="1"/>
    <col min="8196" max="8196" width="5.5546875" style="19" customWidth="1"/>
    <col min="8197" max="8197" width="15.109375" style="19" customWidth="1"/>
    <col min="8198" max="8198" width="15" style="19" customWidth="1"/>
    <col min="8199" max="8199" width="14.44140625" style="19" customWidth="1"/>
    <col min="8200" max="8200" width="14.5546875" style="19" customWidth="1"/>
    <col min="8201" max="8201" width="14" style="19" customWidth="1"/>
    <col min="8202" max="8202" width="14.109375" style="19" customWidth="1"/>
    <col min="8203" max="8203" width="14" style="19" customWidth="1"/>
    <col min="8204" max="8204" width="14.33203125" style="19" customWidth="1"/>
    <col min="8205" max="8205" width="15.88671875" style="19" customWidth="1"/>
    <col min="8206" max="8444" width="9.109375" style="19"/>
    <col min="8445" max="8445" width="6" style="19" customWidth="1"/>
    <col min="8446" max="8446" width="15.109375" style="19" customWidth="1"/>
    <col min="8447" max="8447" width="37.109375" style="19" customWidth="1"/>
    <col min="8448" max="8448" width="31" style="19" customWidth="1"/>
    <col min="8449" max="8449" width="4.6640625" style="19" customWidth="1"/>
    <col min="8450" max="8450" width="5.88671875" style="19" customWidth="1"/>
    <col min="8451" max="8451" width="4.5546875" style="19" customWidth="1"/>
    <col min="8452" max="8452" width="5.5546875" style="19" customWidth="1"/>
    <col min="8453" max="8453" width="15.109375" style="19" customWidth="1"/>
    <col min="8454" max="8454" width="15" style="19" customWidth="1"/>
    <col min="8455" max="8455" width="14.44140625" style="19" customWidth="1"/>
    <col min="8456" max="8456" width="14.5546875" style="19" customWidth="1"/>
    <col min="8457" max="8457" width="14" style="19" customWidth="1"/>
    <col min="8458" max="8458" width="14.109375" style="19" customWidth="1"/>
    <col min="8459" max="8459" width="14" style="19" customWidth="1"/>
    <col min="8460" max="8460" width="14.33203125" style="19" customWidth="1"/>
    <col min="8461" max="8461" width="15.88671875" style="19" customWidth="1"/>
    <col min="8462" max="8700" width="9.109375" style="19"/>
    <col min="8701" max="8701" width="6" style="19" customWidth="1"/>
    <col min="8702" max="8702" width="15.109375" style="19" customWidth="1"/>
    <col min="8703" max="8703" width="37.109375" style="19" customWidth="1"/>
    <col min="8704" max="8704" width="31" style="19" customWidth="1"/>
    <col min="8705" max="8705" width="4.6640625" style="19" customWidth="1"/>
    <col min="8706" max="8706" width="5.88671875" style="19" customWidth="1"/>
    <col min="8707" max="8707" width="4.5546875" style="19" customWidth="1"/>
    <col min="8708" max="8708" width="5.5546875" style="19" customWidth="1"/>
    <col min="8709" max="8709" width="15.109375" style="19" customWidth="1"/>
    <col min="8710" max="8710" width="15" style="19" customWidth="1"/>
    <col min="8711" max="8711" width="14.44140625" style="19" customWidth="1"/>
    <col min="8712" max="8712" width="14.5546875" style="19" customWidth="1"/>
    <col min="8713" max="8713" width="14" style="19" customWidth="1"/>
    <col min="8714" max="8714" width="14.109375" style="19" customWidth="1"/>
    <col min="8715" max="8715" width="14" style="19" customWidth="1"/>
    <col min="8716" max="8716" width="14.33203125" style="19" customWidth="1"/>
    <col min="8717" max="8717" width="15.88671875" style="19" customWidth="1"/>
    <col min="8718" max="8956" width="9.109375" style="19"/>
    <col min="8957" max="8957" width="6" style="19" customWidth="1"/>
    <col min="8958" max="8958" width="15.109375" style="19" customWidth="1"/>
    <col min="8959" max="8959" width="37.109375" style="19" customWidth="1"/>
    <col min="8960" max="8960" width="31" style="19" customWidth="1"/>
    <col min="8961" max="8961" width="4.6640625" style="19" customWidth="1"/>
    <col min="8962" max="8962" width="5.88671875" style="19" customWidth="1"/>
    <col min="8963" max="8963" width="4.5546875" style="19" customWidth="1"/>
    <col min="8964" max="8964" width="5.5546875" style="19" customWidth="1"/>
    <col min="8965" max="8965" width="15.109375" style="19" customWidth="1"/>
    <col min="8966" max="8966" width="15" style="19" customWidth="1"/>
    <col min="8967" max="8967" width="14.44140625" style="19" customWidth="1"/>
    <col min="8968" max="8968" width="14.5546875" style="19" customWidth="1"/>
    <col min="8969" max="8969" width="14" style="19" customWidth="1"/>
    <col min="8970" max="8970" width="14.109375" style="19" customWidth="1"/>
    <col min="8971" max="8971" width="14" style="19" customWidth="1"/>
    <col min="8972" max="8972" width="14.33203125" style="19" customWidth="1"/>
    <col min="8973" max="8973" width="15.88671875" style="19" customWidth="1"/>
    <col min="8974" max="9212" width="9.109375" style="19"/>
    <col min="9213" max="9213" width="6" style="19" customWidth="1"/>
    <col min="9214" max="9214" width="15.109375" style="19" customWidth="1"/>
    <col min="9215" max="9215" width="37.109375" style="19" customWidth="1"/>
    <col min="9216" max="9216" width="31" style="19" customWidth="1"/>
    <col min="9217" max="9217" width="4.6640625" style="19" customWidth="1"/>
    <col min="9218" max="9218" width="5.88671875" style="19" customWidth="1"/>
    <col min="9219" max="9219" width="4.5546875" style="19" customWidth="1"/>
    <col min="9220" max="9220" width="5.5546875" style="19" customWidth="1"/>
    <col min="9221" max="9221" width="15.109375" style="19" customWidth="1"/>
    <col min="9222" max="9222" width="15" style="19" customWidth="1"/>
    <col min="9223" max="9223" width="14.44140625" style="19" customWidth="1"/>
    <col min="9224" max="9224" width="14.5546875" style="19" customWidth="1"/>
    <col min="9225" max="9225" width="14" style="19" customWidth="1"/>
    <col min="9226" max="9226" width="14.109375" style="19" customWidth="1"/>
    <col min="9227" max="9227" width="14" style="19" customWidth="1"/>
    <col min="9228" max="9228" width="14.33203125" style="19" customWidth="1"/>
    <col min="9229" max="9229" width="15.88671875" style="19" customWidth="1"/>
    <col min="9230" max="9468" width="9.109375" style="19"/>
    <col min="9469" max="9469" width="6" style="19" customWidth="1"/>
    <col min="9470" max="9470" width="15.109375" style="19" customWidth="1"/>
    <col min="9471" max="9471" width="37.109375" style="19" customWidth="1"/>
    <col min="9472" max="9472" width="31" style="19" customWidth="1"/>
    <col min="9473" max="9473" width="4.6640625" style="19" customWidth="1"/>
    <col min="9474" max="9474" width="5.88671875" style="19" customWidth="1"/>
    <col min="9475" max="9475" width="4.5546875" style="19" customWidth="1"/>
    <col min="9476" max="9476" width="5.5546875" style="19" customWidth="1"/>
    <col min="9477" max="9477" width="15.109375" style="19" customWidth="1"/>
    <col min="9478" max="9478" width="15" style="19" customWidth="1"/>
    <col min="9479" max="9479" width="14.44140625" style="19" customWidth="1"/>
    <col min="9480" max="9480" width="14.5546875" style="19" customWidth="1"/>
    <col min="9481" max="9481" width="14" style="19" customWidth="1"/>
    <col min="9482" max="9482" width="14.109375" style="19" customWidth="1"/>
    <col min="9483" max="9483" width="14" style="19" customWidth="1"/>
    <col min="9484" max="9484" width="14.33203125" style="19" customWidth="1"/>
    <col min="9485" max="9485" width="15.88671875" style="19" customWidth="1"/>
    <col min="9486" max="9724" width="9.109375" style="19"/>
    <col min="9725" max="9725" width="6" style="19" customWidth="1"/>
    <col min="9726" max="9726" width="15.109375" style="19" customWidth="1"/>
    <col min="9727" max="9727" width="37.109375" style="19" customWidth="1"/>
    <col min="9728" max="9728" width="31" style="19" customWidth="1"/>
    <col min="9729" max="9729" width="4.6640625" style="19" customWidth="1"/>
    <col min="9730" max="9730" width="5.88671875" style="19" customWidth="1"/>
    <col min="9731" max="9731" width="4.5546875" style="19" customWidth="1"/>
    <col min="9732" max="9732" width="5.5546875" style="19" customWidth="1"/>
    <col min="9733" max="9733" width="15.109375" style="19" customWidth="1"/>
    <col min="9734" max="9734" width="15" style="19" customWidth="1"/>
    <col min="9735" max="9735" width="14.44140625" style="19" customWidth="1"/>
    <col min="9736" max="9736" width="14.5546875" style="19" customWidth="1"/>
    <col min="9737" max="9737" width="14" style="19" customWidth="1"/>
    <col min="9738" max="9738" width="14.109375" style="19" customWidth="1"/>
    <col min="9739" max="9739" width="14" style="19" customWidth="1"/>
    <col min="9740" max="9740" width="14.33203125" style="19" customWidth="1"/>
    <col min="9741" max="9741" width="15.88671875" style="19" customWidth="1"/>
    <col min="9742" max="9980" width="9.109375" style="19"/>
    <col min="9981" max="9981" width="6" style="19" customWidth="1"/>
    <col min="9982" max="9982" width="15.109375" style="19" customWidth="1"/>
    <col min="9983" max="9983" width="37.109375" style="19" customWidth="1"/>
    <col min="9984" max="9984" width="31" style="19" customWidth="1"/>
    <col min="9985" max="9985" width="4.6640625" style="19" customWidth="1"/>
    <col min="9986" max="9986" width="5.88671875" style="19" customWidth="1"/>
    <col min="9987" max="9987" width="4.5546875" style="19" customWidth="1"/>
    <col min="9988" max="9988" width="5.5546875" style="19" customWidth="1"/>
    <col min="9989" max="9989" width="15.109375" style="19" customWidth="1"/>
    <col min="9990" max="9990" width="15" style="19" customWidth="1"/>
    <col min="9991" max="9991" width="14.44140625" style="19" customWidth="1"/>
    <col min="9992" max="9992" width="14.5546875" style="19" customWidth="1"/>
    <col min="9993" max="9993" width="14" style="19" customWidth="1"/>
    <col min="9994" max="9994" width="14.109375" style="19" customWidth="1"/>
    <col min="9995" max="9995" width="14" style="19" customWidth="1"/>
    <col min="9996" max="9996" width="14.33203125" style="19" customWidth="1"/>
    <col min="9997" max="9997" width="15.88671875" style="19" customWidth="1"/>
    <col min="9998" max="10236" width="9.109375" style="19"/>
    <col min="10237" max="10237" width="6" style="19" customWidth="1"/>
    <col min="10238" max="10238" width="15.109375" style="19" customWidth="1"/>
    <col min="10239" max="10239" width="37.109375" style="19" customWidth="1"/>
    <col min="10240" max="10240" width="31" style="19" customWidth="1"/>
    <col min="10241" max="10241" width="4.6640625" style="19" customWidth="1"/>
    <col min="10242" max="10242" width="5.88671875" style="19" customWidth="1"/>
    <col min="10243" max="10243" width="4.5546875" style="19" customWidth="1"/>
    <col min="10244" max="10244" width="5.5546875" style="19" customWidth="1"/>
    <col min="10245" max="10245" width="15.109375" style="19" customWidth="1"/>
    <col min="10246" max="10246" width="15" style="19" customWidth="1"/>
    <col min="10247" max="10247" width="14.44140625" style="19" customWidth="1"/>
    <col min="10248" max="10248" width="14.5546875" style="19" customWidth="1"/>
    <col min="10249" max="10249" width="14" style="19" customWidth="1"/>
    <col min="10250" max="10250" width="14.109375" style="19" customWidth="1"/>
    <col min="10251" max="10251" width="14" style="19" customWidth="1"/>
    <col min="10252" max="10252" width="14.33203125" style="19" customWidth="1"/>
    <col min="10253" max="10253" width="15.88671875" style="19" customWidth="1"/>
    <col min="10254" max="10492" width="9.109375" style="19"/>
    <col min="10493" max="10493" width="6" style="19" customWidth="1"/>
    <col min="10494" max="10494" width="15.109375" style="19" customWidth="1"/>
    <col min="10495" max="10495" width="37.109375" style="19" customWidth="1"/>
    <col min="10496" max="10496" width="31" style="19" customWidth="1"/>
    <col min="10497" max="10497" width="4.6640625" style="19" customWidth="1"/>
    <col min="10498" max="10498" width="5.88671875" style="19" customWidth="1"/>
    <col min="10499" max="10499" width="4.5546875" style="19" customWidth="1"/>
    <col min="10500" max="10500" width="5.5546875" style="19" customWidth="1"/>
    <col min="10501" max="10501" width="15.109375" style="19" customWidth="1"/>
    <col min="10502" max="10502" width="15" style="19" customWidth="1"/>
    <col min="10503" max="10503" width="14.44140625" style="19" customWidth="1"/>
    <col min="10504" max="10504" width="14.5546875" style="19" customWidth="1"/>
    <col min="10505" max="10505" width="14" style="19" customWidth="1"/>
    <col min="10506" max="10506" width="14.109375" style="19" customWidth="1"/>
    <col min="10507" max="10507" width="14" style="19" customWidth="1"/>
    <col min="10508" max="10508" width="14.33203125" style="19" customWidth="1"/>
    <col min="10509" max="10509" width="15.88671875" style="19" customWidth="1"/>
    <col min="10510" max="10748" width="9.109375" style="19"/>
    <col min="10749" max="10749" width="6" style="19" customWidth="1"/>
    <col min="10750" max="10750" width="15.109375" style="19" customWidth="1"/>
    <col min="10751" max="10751" width="37.109375" style="19" customWidth="1"/>
    <col min="10752" max="10752" width="31" style="19" customWidth="1"/>
    <col min="10753" max="10753" width="4.6640625" style="19" customWidth="1"/>
    <col min="10754" max="10754" width="5.88671875" style="19" customWidth="1"/>
    <col min="10755" max="10755" width="4.5546875" style="19" customWidth="1"/>
    <col min="10756" max="10756" width="5.5546875" style="19" customWidth="1"/>
    <col min="10757" max="10757" width="15.109375" style="19" customWidth="1"/>
    <col min="10758" max="10758" width="15" style="19" customWidth="1"/>
    <col min="10759" max="10759" width="14.44140625" style="19" customWidth="1"/>
    <col min="10760" max="10760" width="14.5546875" style="19" customWidth="1"/>
    <col min="10761" max="10761" width="14" style="19" customWidth="1"/>
    <col min="10762" max="10762" width="14.109375" style="19" customWidth="1"/>
    <col min="10763" max="10763" width="14" style="19" customWidth="1"/>
    <col min="10764" max="10764" width="14.33203125" style="19" customWidth="1"/>
    <col min="10765" max="10765" width="15.88671875" style="19" customWidth="1"/>
    <col min="10766" max="11004" width="9.109375" style="19"/>
    <col min="11005" max="11005" width="6" style="19" customWidth="1"/>
    <col min="11006" max="11006" width="15.109375" style="19" customWidth="1"/>
    <col min="11007" max="11007" width="37.109375" style="19" customWidth="1"/>
    <col min="11008" max="11008" width="31" style="19" customWidth="1"/>
    <col min="11009" max="11009" width="4.6640625" style="19" customWidth="1"/>
    <col min="11010" max="11010" width="5.88671875" style="19" customWidth="1"/>
    <col min="11011" max="11011" width="4.5546875" style="19" customWidth="1"/>
    <col min="11012" max="11012" width="5.5546875" style="19" customWidth="1"/>
    <col min="11013" max="11013" width="15.109375" style="19" customWidth="1"/>
    <col min="11014" max="11014" width="15" style="19" customWidth="1"/>
    <col min="11015" max="11015" width="14.44140625" style="19" customWidth="1"/>
    <col min="11016" max="11016" width="14.5546875" style="19" customWidth="1"/>
    <col min="11017" max="11017" width="14" style="19" customWidth="1"/>
    <col min="11018" max="11018" width="14.109375" style="19" customWidth="1"/>
    <col min="11019" max="11019" width="14" style="19" customWidth="1"/>
    <col min="11020" max="11020" width="14.33203125" style="19" customWidth="1"/>
    <col min="11021" max="11021" width="15.88671875" style="19" customWidth="1"/>
    <col min="11022" max="11260" width="9.109375" style="19"/>
    <col min="11261" max="11261" width="6" style="19" customWidth="1"/>
    <col min="11262" max="11262" width="15.109375" style="19" customWidth="1"/>
    <col min="11263" max="11263" width="37.109375" style="19" customWidth="1"/>
    <col min="11264" max="11264" width="31" style="19" customWidth="1"/>
    <col min="11265" max="11265" width="4.6640625" style="19" customWidth="1"/>
    <col min="11266" max="11266" width="5.88671875" style="19" customWidth="1"/>
    <col min="11267" max="11267" width="4.5546875" style="19" customWidth="1"/>
    <col min="11268" max="11268" width="5.5546875" style="19" customWidth="1"/>
    <col min="11269" max="11269" width="15.109375" style="19" customWidth="1"/>
    <col min="11270" max="11270" width="15" style="19" customWidth="1"/>
    <col min="11271" max="11271" width="14.44140625" style="19" customWidth="1"/>
    <col min="11272" max="11272" width="14.5546875" style="19" customWidth="1"/>
    <col min="11273" max="11273" width="14" style="19" customWidth="1"/>
    <col min="11274" max="11274" width="14.109375" style="19" customWidth="1"/>
    <col min="11275" max="11275" width="14" style="19" customWidth="1"/>
    <col min="11276" max="11276" width="14.33203125" style="19" customWidth="1"/>
    <col min="11277" max="11277" width="15.88671875" style="19" customWidth="1"/>
    <col min="11278" max="11516" width="9.109375" style="19"/>
    <col min="11517" max="11517" width="6" style="19" customWidth="1"/>
    <col min="11518" max="11518" width="15.109375" style="19" customWidth="1"/>
    <col min="11519" max="11519" width="37.109375" style="19" customWidth="1"/>
    <col min="11520" max="11520" width="31" style="19" customWidth="1"/>
    <col min="11521" max="11521" width="4.6640625" style="19" customWidth="1"/>
    <col min="11522" max="11522" width="5.88671875" style="19" customWidth="1"/>
    <col min="11523" max="11523" width="4.5546875" style="19" customWidth="1"/>
    <col min="11524" max="11524" width="5.5546875" style="19" customWidth="1"/>
    <col min="11525" max="11525" width="15.109375" style="19" customWidth="1"/>
    <col min="11526" max="11526" width="15" style="19" customWidth="1"/>
    <col min="11527" max="11527" width="14.44140625" style="19" customWidth="1"/>
    <col min="11528" max="11528" width="14.5546875" style="19" customWidth="1"/>
    <col min="11529" max="11529" width="14" style="19" customWidth="1"/>
    <col min="11530" max="11530" width="14.109375" style="19" customWidth="1"/>
    <col min="11531" max="11531" width="14" style="19" customWidth="1"/>
    <col min="11532" max="11532" width="14.33203125" style="19" customWidth="1"/>
    <col min="11533" max="11533" width="15.88671875" style="19" customWidth="1"/>
    <col min="11534" max="11772" width="9.109375" style="19"/>
    <col min="11773" max="11773" width="6" style="19" customWidth="1"/>
    <col min="11774" max="11774" width="15.109375" style="19" customWidth="1"/>
    <col min="11775" max="11775" width="37.109375" style="19" customWidth="1"/>
    <col min="11776" max="11776" width="31" style="19" customWidth="1"/>
    <col min="11777" max="11777" width="4.6640625" style="19" customWidth="1"/>
    <col min="11778" max="11778" width="5.88671875" style="19" customWidth="1"/>
    <col min="11779" max="11779" width="4.5546875" style="19" customWidth="1"/>
    <col min="11780" max="11780" width="5.5546875" style="19" customWidth="1"/>
    <col min="11781" max="11781" width="15.109375" style="19" customWidth="1"/>
    <col min="11782" max="11782" width="15" style="19" customWidth="1"/>
    <col min="11783" max="11783" width="14.44140625" style="19" customWidth="1"/>
    <col min="11784" max="11784" width="14.5546875" style="19" customWidth="1"/>
    <col min="11785" max="11785" width="14" style="19" customWidth="1"/>
    <col min="11786" max="11786" width="14.109375" style="19" customWidth="1"/>
    <col min="11787" max="11787" width="14" style="19" customWidth="1"/>
    <col min="11788" max="11788" width="14.33203125" style="19" customWidth="1"/>
    <col min="11789" max="11789" width="15.88671875" style="19" customWidth="1"/>
    <col min="11790" max="12028" width="9.109375" style="19"/>
    <col min="12029" max="12029" width="6" style="19" customWidth="1"/>
    <col min="12030" max="12030" width="15.109375" style="19" customWidth="1"/>
    <col min="12031" max="12031" width="37.109375" style="19" customWidth="1"/>
    <col min="12032" max="12032" width="31" style="19" customWidth="1"/>
    <col min="12033" max="12033" width="4.6640625" style="19" customWidth="1"/>
    <col min="12034" max="12034" width="5.88671875" style="19" customWidth="1"/>
    <col min="12035" max="12035" width="4.5546875" style="19" customWidth="1"/>
    <col min="12036" max="12036" width="5.5546875" style="19" customWidth="1"/>
    <col min="12037" max="12037" width="15.109375" style="19" customWidth="1"/>
    <col min="12038" max="12038" width="15" style="19" customWidth="1"/>
    <col min="12039" max="12039" width="14.44140625" style="19" customWidth="1"/>
    <col min="12040" max="12040" width="14.5546875" style="19" customWidth="1"/>
    <col min="12041" max="12041" width="14" style="19" customWidth="1"/>
    <col min="12042" max="12042" width="14.109375" style="19" customWidth="1"/>
    <col min="12043" max="12043" width="14" style="19" customWidth="1"/>
    <col min="12044" max="12044" width="14.33203125" style="19" customWidth="1"/>
    <col min="12045" max="12045" width="15.88671875" style="19" customWidth="1"/>
    <col min="12046" max="12284" width="9.109375" style="19"/>
    <col min="12285" max="12285" width="6" style="19" customWidth="1"/>
    <col min="12286" max="12286" width="15.109375" style="19" customWidth="1"/>
    <col min="12287" max="12287" width="37.109375" style="19" customWidth="1"/>
    <col min="12288" max="12288" width="31" style="19" customWidth="1"/>
    <col min="12289" max="12289" width="4.6640625" style="19" customWidth="1"/>
    <col min="12290" max="12290" width="5.88671875" style="19" customWidth="1"/>
    <col min="12291" max="12291" width="4.5546875" style="19" customWidth="1"/>
    <col min="12292" max="12292" width="5.5546875" style="19" customWidth="1"/>
    <col min="12293" max="12293" width="15.109375" style="19" customWidth="1"/>
    <col min="12294" max="12294" width="15" style="19" customWidth="1"/>
    <col min="12295" max="12295" width="14.44140625" style="19" customWidth="1"/>
    <col min="12296" max="12296" width="14.5546875" style="19" customWidth="1"/>
    <col min="12297" max="12297" width="14" style="19" customWidth="1"/>
    <col min="12298" max="12298" width="14.109375" style="19" customWidth="1"/>
    <col min="12299" max="12299" width="14" style="19" customWidth="1"/>
    <col min="12300" max="12300" width="14.33203125" style="19" customWidth="1"/>
    <col min="12301" max="12301" width="15.88671875" style="19" customWidth="1"/>
    <col min="12302" max="12540" width="9.109375" style="19"/>
    <col min="12541" max="12541" width="6" style="19" customWidth="1"/>
    <col min="12542" max="12542" width="15.109375" style="19" customWidth="1"/>
    <col min="12543" max="12543" width="37.109375" style="19" customWidth="1"/>
    <col min="12544" max="12544" width="31" style="19" customWidth="1"/>
    <col min="12545" max="12545" width="4.6640625" style="19" customWidth="1"/>
    <col min="12546" max="12546" width="5.88671875" style="19" customWidth="1"/>
    <col min="12547" max="12547" width="4.5546875" style="19" customWidth="1"/>
    <col min="12548" max="12548" width="5.5546875" style="19" customWidth="1"/>
    <col min="12549" max="12549" width="15.109375" style="19" customWidth="1"/>
    <col min="12550" max="12550" width="15" style="19" customWidth="1"/>
    <col min="12551" max="12551" width="14.44140625" style="19" customWidth="1"/>
    <col min="12552" max="12552" width="14.5546875" style="19" customWidth="1"/>
    <col min="12553" max="12553" width="14" style="19" customWidth="1"/>
    <col min="12554" max="12554" width="14.109375" style="19" customWidth="1"/>
    <col min="12555" max="12555" width="14" style="19" customWidth="1"/>
    <col min="12556" max="12556" width="14.33203125" style="19" customWidth="1"/>
    <col min="12557" max="12557" width="15.88671875" style="19" customWidth="1"/>
    <col min="12558" max="12796" width="9.109375" style="19"/>
    <col min="12797" max="12797" width="6" style="19" customWidth="1"/>
    <col min="12798" max="12798" width="15.109375" style="19" customWidth="1"/>
    <col min="12799" max="12799" width="37.109375" style="19" customWidth="1"/>
    <col min="12800" max="12800" width="31" style="19" customWidth="1"/>
    <col min="12801" max="12801" width="4.6640625" style="19" customWidth="1"/>
    <col min="12802" max="12802" width="5.88671875" style="19" customWidth="1"/>
    <col min="12803" max="12803" width="4.5546875" style="19" customWidth="1"/>
    <col min="12804" max="12804" width="5.5546875" style="19" customWidth="1"/>
    <col min="12805" max="12805" width="15.109375" style="19" customWidth="1"/>
    <col min="12806" max="12806" width="15" style="19" customWidth="1"/>
    <col min="12807" max="12807" width="14.44140625" style="19" customWidth="1"/>
    <col min="12808" max="12808" width="14.5546875" style="19" customWidth="1"/>
    <col min="12809" max="12809" width="14" style="19" customWidth="1"/>
    <col min="12810" max="12810" width="14.109375" style="19" customWidth="1"/>
    <col min="12811" max="12811" width="14" style="19" customWidth="1"/>
    <col min="12812" max="12812" width="14.33203125" style="19" customWidth="1"/>
    <col min="12813" max="12813" width="15.88671875" style="19" customWidth="1"/>
    <col min="12814" max="13052" width="9.109375" style="19"/>
    <col min="13053" max="13053" width="6" style="19" customWidth="1"/>
    <col min="13054" max="13054" width="15.109375" style="19" customWidth="1"/>
    <col min="13055" max="13055" width="37.109375" style="19" customWidth="1"/>
    <col min="13056" max="13056" width="31" style="19" customWidth="1"/>
    <col min="13057" max="13057" width="4.6640625" style="19" customWidth="1"/>
    <col min="13058" max="13058" width="5.88671875" style="19" customWidth="1"/>
    <col min="13059" max="13059" width="4.5546875" style="19" customWidth="1"/>
    <col min="13060" max="13060" width="5.5546875" style="19" customWidth="1"/>
    <col min="13061" max="13061" width="15.109375" style="19" customWidth="1"/>
    <col min="13062" max="13062" width="15" style="19" customWidth="1"/>
    <col min="13063" max="13063" width="14.44140625" style="19" customWidth="1"/>
    <col min="13064" max="13064" width="14.5546875" style="19" customWidth="1"/>
    <col min="13065" max="13065" width="14" style="19" customWidth="1"/>
    <col min="13066" max="13066" width="14.109375" style="19" customWidth="1"/>
    <col min="13067" max="13067" width="14" style="19" customWidth="1"/>
    <col min="13068" max="13068" width="14.33203125" style="19" customWidth="1"/>
    <col min="13069" max="13069" width="15.88671875" style="19" customWidth="1"/>
    <col min="13070" max="13308" width="9.109375" style="19"/>
    <col min="13309" max="13309" width="6" style="19" customWidth="1"/>
    <col min="13310" max="13310" width="15.109375" style="19" customWidth="1"/>
    <col min="13311" max="13311" width="37.109375" style="19" customWidth="1"/>
    <col min="13312" max="13312" width="31" style="19" customWidth="1"/>
    <col min="13313" max="13313" width="4.6640625" style="19" customWidth="1"/>
    <col min="13314" max="13314" width="5.88671875" style="19" customWidth="1"/>
    <col min="13315" max="13315" width="4.5546875" style="19" customWidth="1"/>
    <col min="13316" max="13316" width="5.5546875" style="19" customWidth="1"/>
    <col min="13317" max="13317" width="15.109375" style="19" customWidth="1"/>
    <col min="13318" max="13318" width="15" style="19" customWidth="1"/>
    <col min="13319" max="13319" width="14.44140625" style="19" customWidth="1"/>
    <col min="13320" max="13320" width="14.5546875" style="19" customWidth="1"/>
    <col min="13321" max="13321" width="14" style="19" customWidth="1"/>
    <col min="13322" max="13322" width="14.109375" style="19" customWidth="1"/>
    <col min="13323" max="13323" width="14" style="19" customWidth="1"/>
    <col min="13324" max="13324" width="14.33203125" style="19" customWidth="1"/>
    <col min="13325" max="13325" width="15.88671875" style="19" customWidth="1"/>
    <col min="13326" max="13564" width="9.109375" style="19"/>
    <col min="13565" max="13565" width="6" style="19" customWidth="1"/>
    <col min="13566" max="13566" width="15.109375" style="19" customWidth="1"/>
    <col min="13567" max="13567" width="37.109375" style="19" customWidth="1"/>
    <col min="13568" max="13568" width="31" style="19" customWidth="1"/>
    <col min="13569" max="13569" width="4.6640625" style="19" customWidth="1"/>
    <col min="13570" max="13570" width="5.88671875" style="19" customWidth="1"/>
    <col min="13571" max="13571" width="4.5546875" style="19" customWidth="1"/>
    <col min="13572" max="13572" width="5.5546875" style="19" customWidth="1"/>
    <col min="13573" max="13573" width="15.109375" style="19" customWidth="1"/>
    <col min="13574" max="13574" width="15" style="19" customWidth="1"/>
    <col min="13575" max="13575" width="14.44140625" style="19" customWidth="1"/>
    <col min="13576" max="13576" width="14.5546875" style="19" customWidth="1"/>
    <col min="13577" max="13577" width="14" style="19" customWidth="1"/>
    <col min="13578" max="13578" width="14.109375" style="19" customWidth="1"/>
    <col min="13579" max="13579" width="14" style="19" customWidth="1"/>
    <col min="13580" max="13580" width="14.33203125" style="19" customWidth="1"/>
    <col min="13581" max="13581" width="15.88671875" style="19" customWidth="1"/>
    <col min="13582" max="13820" width="9.109375" style="19"/>
    <col min="13821" max="13821" width="6" style="19" customWidth="1"/>
    <col min="13822" max="13822" width="15.109375" style="19" customWidth="1"/>
    <col min="13823" max="13823" width="37.109375" style="19" customWidth="1"/>
    <col min="13824" max="13824" width="31" style="19" customWidth="1"/>
    <col min="13825" max="13825" width="4.6640625" style="19" customWidth="1"/>
    <col min="13826" max="13826" width="5.88671875" style="19" customWidth="1"/>
    <col min="13827" max="13827" width="4.5546875" style="19" customWidth="1"/>
    <col min="13828" max="13828" width="5.5546875" style="19" customWidth="1"/>
    <col min="13829" max="13829" width="15.109375" style="19" customWidth="1"/>
    <col min="13830" max="13830" width="15" style="19" customWidth="1"/>
    <col min="13831" max="13831" width="14.44140625" style="19" customWidth="1"/>
    <col min="13832" max="13832" width="14.5546875" style="19" customWidth="1"/>
    <col min="13833" max="13833" width="14" style="19" customWidth="1"/>
    <col min="13834" max="13834" width="14.109375" style="19" customWidth="1"/>
    <col min="13835" max="13835" width="14" style="19" customWidth="1"/>
    <col min="13836" max="13836" width="14.33203125" style="19" customWidth="1"/>
    <col min="13837" max="13837" width="15.88671875" style="19" customWidth="1"/>
    <col min="13838" max="14076" width="9.109375" style="19"/>
    <col min="14077" max="14077" width="6" style="19" customWidth="1"/>
    <col min="14078" max="14078" width="15.109375" style="19" customWidth="1"/>
    <col min="14079" max="14079" width="37.109375" style="19" customWidth="1"/>
    <col min="14080" max="14080" width="31" style="19" customWidth="1"/>
    <col min="14081" max="14081" width="4.6640625" style="19" customWidth="1"/>
    <col min="14082" max="14082" width="5.88671875" style="19" customWidth="1"/>
    <col min="14083" max="14083" width="4.5546875" style="19" customWidth="1"/>
    <col min="14084" max="14084" width="5.5546875" style="19" customWidth="1"/>
    <col min="14085" max="14085" width="15.109375" style="19" customWidth="1"/>
    <col min="14086" max="14086" width="15" style="19" customWidth="1"/>
    <col min="14087" max="14087" width="14.44140625" style="19" customWidth="1"/>
    <col min="14088" max="14088" width="14.5546875" style="19" customWidth="1"/>
    <col min="14089" max="14089" width="14" style="19" customWidth="1"/>
    <col min="14090" max="14090" width="14.109375" style="19" customWidth="1"/>
    <col min="14091" max="14091" width="14" style="19" customWidth="1"/>
    <col min="14092" max="14092" width="14.33203125" style="19" customWidth="1"/>
    <col min="14093" max="14093" width="15.88671875" style="19" customWidth="1"/>
    <col min="14094" max="14332" width="9.109375" style="19"/>
    <col min="14333" max="14333" width="6" style="19" customWidth="1"/>
    <col min="14334" max="14334" width="15.109375" style="19" customWidth="1"/>
    <col min="14335" max="14335" width="37.109375" style="19" customWidth="1"/>
    <col min="14336" max="14336" width="31" style="19" customWidth="1"/>
    <col min="14337" max="14337" width="4.6640625" style="19" customWidth="1"/>
    <col min="14338" max="14338" width="5.88671875" style="19" customWidth="1"/>
    <col min="14339" max="14339" width="4.5546875" style="19" customWidth="1"/>
    <col min="14340" max="14340" width="5.5546875" style="19" customWidth="1"/>
    <col min="14341" max="14341" width="15.109375" style="19" customWidth="1"/>
    <col min="14342" max="14342" width="15" style="19" customWidth="1"/>
    <col min="14343" max="14343" width="14.44140625" style="19" customWidth="1"/>
    <col min="14344" max="14344" width="14.5546875" style="19" customWidth="1"/>
    <col min="14345" max="14345" width="14" style="19" customWidth="1"/>
    <col min="14346" max="14346" width="14.109375" style="19" customWidth="1"/>
    <col min="14347" max="14347" width="14" style="19" customWidth="1"/>
    <col min="14348" max="14348" width="14.33203125" style="19" customWidth="1"/>
    <col min="14349" max="14349" width="15.88671875" style="19" customWidth="1"/>
    <col min="14350" max="14588" width="9.109375" style="19"/>
    <col min="14589" max="14589" width="6" style="19" customWidth="1"/>
    <col min="14590" max="14590" width="15.109375" style="19" customWidth="1"/>
    <col min="14591" max="14591" width="37.109375" style="19" customWidth="1"/>
    <col min="14592" max="14592" width="31" style="19" customWidth="1"/>
    <col min="14593" max="14593" width="4.6640625" style="19" customWidth="1"/>
    <col min="14594" max="14594" width="5.88671875" style="19" customWidth="1"/>
    <col min="14595" max="14595" width="4.5546875" style="19" customWidth="1"/>
    <col min="14596" max="14596" width="5.5546875" style="19" customWidth="1"/>
    <col min="14597" max="14597" width="15.109375" style="19" customWidth="1"/>
    <col min="14598" max="14598" width="15" style="19" customWidth="1"/>
    <col min="14599" max="14599" width="14.44140625" style="19" customWidth="1"/>
    <col min="14600" max="14600" width="14.5546875" style="19" customWidth="1"/>
    <col min="14601" max="14601" width="14" style="19" customWidth="1"/>
    <col min="14602" max="14602" width="14.109375" style="19" customWidth="1"/>
    <col min="14603" max="14603" width="14" style="19" customWidth="1"/>
    <col min="14604" max="14604" width="14.33203125" style="19" customWidth="1"/>
    <col min="14605" max="14605" width="15.88671875" style="19" customWidth="1"/>
    <col min="14606" max="14844" width="9.109375" style="19"/>
    <col min="14845" max="14845" width="6" style="19" customWidth="1"/>
    <col min="14846" max="14846" width="15.109375" style="19" customWidth="1"/>
    <col min="14847" max="14847" width="37.109375" style="19" customWidth="1"/>
    <col min="14848" max="14848" width="31" style="19" customWidth="1"/>
    <col min="14849" max="14849" width="4.6640625" style="19" customWidth="1"/>
    <col min="14850" max="14850" width="5.88671875" style="19" customWidth="1"/>
    <col min="14851" max="14851" width="4.5546875" style="19" customWidth="1"/>
    <col min="14852" max="14852" width="5.5546875" style="19" customWidth="1"/>
    <col min="14853" max="14853" width="15.109375" style="19" customWidth="1"/>
    <col min="14854" max="14854" width="15" style="19" customWidth="1"/>
    <col min="14855" max="14855" width="14.44140625" style="19" customWidth="1"/>
    <col min="14856" max="14856" width="14.5546875" style="19" customWidth="1"/>
    <col min="14857" max="14857" width="14" style="19" customWidth="1"/>
    <col min="14858" max="14858" width="14.109375" style="19" customWidth="1"/>
    <col min="14859" max="14859" width="14" style="19" customWidth="1"/>
    <col min="14860" max="14860" width="14.33203125" style="19" customWidth="1"/>
    <col min="14861" max="14861" width="15.88671875" style="19" customWidth="1"/>
    <col min="14862" max="15100" width="9.109375" style="19"/>
    <col min="15101" max="15101" width="6" style="19" customWidth="1"/>
    <col min="15102" max="15102" width="15.109375" style="19" customWidth="1"/>
    <col min="15103" max="15103" width="37.109375" style="19" customWidth="1"/>
    <col min="15104" max="15104" width="31" style="19" customWidth="1"/>
    <col min="15105" max="15105" width="4.6640625" style="19" customWidth="1"/>
    <col min="15106" max="15106" width="5.88671875" style="19" customWidth="1"/>
    <col min="15107" max="15107" width="4.5546875" style="19" customWidth="1"/>
    <col min="15108" max="15108" width="5.5546875" style="19" customWidth="1"/>
    <col min="15109" max="15109" width="15.109375" style="19" customWidth="1"/>
    <col min="15110" max="15110" width="15" style="19" customWidth="1"/>
    <col min="15111" max="15111" width="14.44140625" style="19" customWidth="1"/>
    <col min="15112" max="15112" width="14.5546875" style="19" customWidth="1"/>
    <col min="15113" max="15113" width="14" style="19" customWidth="1"/>
    <col min="15114" max="15114" width="14.109375" style="19" customWidth="1"/>
    <col min="15115" max="15115" width="14" style="19" customWidth="1"/>
    <col min="15116" max="15116" width="14.33203125" style="19" customWidth="1"/>
    <col min="15117" max="15117" width="15.88671875" style="19" customWidth="1"/>
    <col min="15118" max="15356" width="9.109375" style="19"/>
    <col min="15357" max="15357" width="6" style="19" customWidth="1"/>
    <col min="15358" max="15358" width="15.109375" style="19" customWidth="1"/>
    <col min="15359" max="15359" width="37.109375" style="19" customWidth="1"/>
    <col min="15360" max="15360" width="31" style="19" customWidth="1"/>
    <col min="15361" max="15361" width="4.6640625" style="19" customWidth="1"/>
    <col min="15362" max="15362" width="5.88671875" style="19" customWidth="1"/>
    <col min="15363" max="15363" width="4.5546875" style="19" customWidth="1"/>
    <col min="15364" max="15364" width="5.5546875" style="19" customWidth="1"/>
    <col min="15365" max="15365" width="15.109375" style="19" customWidth="1"/>
    <col min="15366" max="15366" width="15" style="19" customWidth="1"/>
    <col min="15367" max="15367" width="14.44140625" style="19" customWidth="1"/>
    <col min="15368" max="15368" width="14.5546875" style="19" customWidth="1"/>
    <col min="15369" max="15369" width="14" style="19" customWidth="1"/>
    <col min="15370" max="15370" width="14.109375" style="19" customWidth="1"/>
    <col min="15371" max="15371" width="14" style="19" customWidth="1"/>
    <col min="15372" max="15372" width="14.33203125" style="19" customWidth="1"/>
    <col min="15373" max="15373" width="15.88671875" style="19" customWidth="1"/>
    <col min="15374" max="15612" width="9.109375" style="19"/>
    <col min="15613" max="15613" width="6" style="19" customWidth="1"/>
    <col min="15614" max="15614" width="15.109375" style="19" customWidth="1"/>
    <col min="15615" max="15615" width="37.109375" style="19" customWidth="1"/>
    <col min="15616" max="15616" width="31" style="19" customWidth="1"/>
    <col min="15617" max="15617" width="4.6640625" style="19" customWidth="1"/>
    <col min="15618" max="15618" width="5.88671875" style="19" customWidth="1"/>
    <col min="15619" max="15619" width="4.5546875" style="19" customWidth="1"/>
    <col min="15620" max="15620" width="5.5546875" style="19" customWidth="1"/>
    <col min="15621" max="15621" width="15.109375" style="19" customWidth="1"/>
    <col min="15622" max="15622" width="15" style="19" customWidth="1"/>
    <col min="15623" max="15623" width="14.44140625" style="19" customWidth="1"/>
    <col min="15624" max="15624" width="14.5546875" style="19" customWidth="1"/>
    <col min="15625" max="15625" width="14" style="19" customWidth="1"/>
    <col min="15626" max="15626" width="14.109375" style="19" customWidth="1"/>
    <col min="15627" max="15627" width="14" style="19" customWidth="1"/>
    <col min="15628" max="15628" width="14.33203125" style="19" customWidth="1"/>
    <col min="15629" max="15629" width="15.88671875" style="19" customWidth="1"/>
    <col min="15630" max="15868" width="9.109375" style="19"/>
    <col min="15869" max="15869" width="6" style="19" customWidth="1"/>
    <col min="15870" max="15870" width="15.109375" style="19" customWidth="1"/>
    <col min="15871" max="15871" width="37.109375" style="19" customWidth="1"/>
    <col min="15872" max="15872" width="31" style="19" customWidth="1"/>
    <col min="15873" max="15873" width="4.6640625" style="19" customWidth="1"/>
    <col min="15874" max="15874" width="5.88671875" style="19" customWidth="1"/>
    <col min="15875" max="15875" width="4.5546875" style="19" customWidth="1"/>
    <col min="15876" max="15876" width="5.5546875" style="19" customWidth="1"/>
    <col min="15877" max="15877" width="15.109375" style="19" customWidth="1"/>
    <col min="15878" max="15878" width="15" style="19" customWidth="1"/>
    <col min="15879" max="15879" width="14.44140625" style="19" customWidth="1"/>
    <col min="15880" max="15880" width="14.5546875" style="19" customWidth="1"/>
    <col min="15881" max="15881" width="14" style="19" customWidth="1"/>
    <col min="15882" max="15882" width="14.109375" style="19" customWidth="1"/>
    <col min="15883" max="15883" width="14" style="19" customWidth="1"/>
    <col min="15884" max="15884" width="14.33203125" style="19" customWidth="1"/>
    <col min="15885" max="15885" width="15.88671875" style="19" customWidth="1"/>
    <col min="15886" max="16124" width="9.109375" style="19"/>
    <col min="16125" max="16125" width="6" style="19" customWidth="1"/>
    <col min="16126" max="16126" width="15.109375" style="19" customWidth="1"/>
    <col min="16127" max="16127" width="37.109375" style="19" customWidth="1"/>
    <col min="16128" max="16128" width="31" style="19" customWidth="1"/>
    <col min="16129" max="16129" width="4.6640625" style="19" customWidth="1"/>
    <col min="16130" max="16130" width="5.88671875" style="19" customWidth="1"/>
    <col min="16131" max="16131" width="4.5546875" style="19" customWidth="1"/>
    <col min="16132" max="16132" width="5.5546875" style="19" customWidth="1"/>
    <col min="16133" max="16133" width="15.109375" style="19" customWidth="1"/>
    <col min="16134" max="16134" width="15" style="19" customWidth="1"/>
    <col min="16135" max="16135" width="14.44140625" style="19" customWidth="1"/>
    <col min="16136" max="16136" width="14.5546875" style="19" customWidth="1"/>
    <col min="16137" max="16137" width="14" style="19" customWidth="1"/>
    <col min="16138" max="16138" width="14.109375" style="19" customWidth="1"/>
    <col min="16139" max="16139" width="14" style="19" customWidth="1"/>
    <col min="16140" max="16140" width="14.33203125" style="19" customWidth="1"/>
    <col min="16141" max="16141" width="15.88671875" style="19" customWidth="1"/>
    <col min="16142" max="16384" width="9.109375" style="19"/>
  </cols>
  <sheetData>
    <row r="1" spans="1:14" ht="22.5" customHeight="1" x14ac:dyDescent="0.3">
      <c r="H1" s="25"/>
      <c r="I1" s="64"/>
      <c r="J1" s="64"/>
      <c r="K1" s="64" t="s">
        <v>46</v>
      </c>
      <c r="L1" s="64"/>
    </row>
    <row r="2" spans="1:14" ht="18" x14ac:dyDescent="0.3">
      <c r="H2" s="25"/>
      <c r="I2" s="64"/>
      <c r="J2" s="64"/>
      <c r="K2" s="64" t="s">
        <v>47</v>
      </c>
      <c r="L2" s="64"/>
    </row>
    <row r="3" spans="1:14" ht="21.75" customHeight="1" x14ac:dyDescent="0.3">
      <c r="C3" s="77" t="s">
        <v>70</v>
      </c>
      <c r="D3" s="77"/>
      <c r="E3" s="77"/>
      <c r="F3" s="77"/>
      <c r="G3" s="77"/>
      <c r="H3" s="77"/>
    </row>
    <row r="4" spans="1:14" x14ac:dyDescent="0.3">
      <c r="L4" s="19" t="s">
        <v>48</v>
      </c>
    </row>
    <row r="5" spans="1:14" ht="30.75" customHeight="1" x14ac:dyDescent="0.3">
      <c r="A5" s="78"/>
      <c r="B5" s="65" t="s">
        <v>49</v>
      </c>
      <c r="C5" s="65" t="s">
        <v>50</v>
      </c>
      <c r="D5" s="79" t="s">
        <v>51</v>
      </c>
      <c r="E5" s="65" t="s">
        <v>52</v>
      </c>
      <c r="F5" s="65"/>
      <c r="G5" s="65"/>
      <c r="H5" s="65"/>
      <c r="I5" s="65"/>
      <c r="J5" s="65"/>
      <c r="K5" s="65"/>
      <c r="L5" s="65"/>
    </row>
    <row r="6" spans="1:14" ht="41.25" customHeight="1" x14ac:dyDescent="0.3">
      <c r="A6" s="78"/>
      <c r="B6" s="65"/>
      <c r="C6" s="65"/>
      <c r="D6" s="79"/>
      <c r="E6" s="20" t="s">
        <v>53</v>
      </c>
      <c r="F6" s="44">
        <v>2019</v>
      </c>
      <c r="G6" s="44">
        <v>2020</v>
      </c>
      <c r="H6" s="44">
        <v>2021</v>
      </c>
      <c r="I6" s="44">
        <v>2022</v>
      </c>
      <c r="J6" s="44">
        <v>2023</v>
      </c>
      <c r="K6" s="44">
        <v>2024</v>
      </c>
      <c r="L6" s="44">
        <v>2025</v>
      </c>
    </row>
    <row r="7" spans="1:14" ht="16.2" thickBot="1" x14ac:dyDescent="0.35">
      <c r="A7" s="21"/>
      <c r="B7" s="22">
        <v>1</v>
      </c>
      <c r="C7" s="22">
        <v>2</v>
      </c>
      <c r="D7" s="47">
        <v>3</v>
      </c>
      <c r="E7" s="44">
        <v>4</v>
      </c>
      <c r="F7" s="44">
        <v>5</v>
      </c>
      <c r="G7" s="44">
        <v>6</v>
      </c>
      <c r="H7" s="44">
        <v>7</v>
      </c>
      <c r="I7" s="44">
        <v>8</v>
      </c>
      <c r="J7" s="44">
        <v>9</v>
      </c>
      <c r="K7" s="44">
        <v>8</v>
      </c>
      <c r="L7" s="44">
        <v>9</v>
      </c>
    </row>
    <row r="8" spans="1:14" x14ac:dyDescent="0.3">
      <c r="A8" s="73"/>
      <c r="B8" s="70" t="s">
        <v>41</v>
      </c>
      <c r="C8" s="70" t="s">
        <v>105</v>
      </c>
      <c r="D8" s="48" t="s">
        <v>54</v>
      </c>
      <c r="E8" s="23">
        <f>SUM(E9:E13)</f>
        <v>1023787085.5000002</v>
      </c>
      <c r="F8" s="52">
        <f t="shared" ref="F8:J8" si="0">SUM(F9:F13)</f>
        <v>101218075.98</v>
      </c>
      <c r="G8" s="52">
        <f t="shared" si="0"/>
        <v>240830228.69</v>
      </c>
      <c r="H8" s="52">
        <f t="shared" si="0"/>
        <v>172924241.99000001</v>
      </c>
      <c r="I8" s="52">
        <f t="shared" si="0"/>
        <v>207400706.49000001</v>
      </c>
      <c r="J8" s="52">
        <f t="shared" si="0"/>
        <v>118030739.05000001</v>
      </c>
      <c r="K8" s="52">
        <f t="shared" ref="K8:L8" si="1">SUM(K9:K13)</f>
        <v>89322354.25</v>
      </c>
      <c r="L8" s="52">
        <f t="shared" si="1"/>
        <v>94060739.050000012</v>
      </c>
    </row>
    <row r="9" spans="1:14" ht="31.2" x14ac:dyDescent="0.3">
      <c r="A9" s="75"/>
      <c r="B9" s="65"/>
      <c r="C9" s="65"/>
      <c r="D9" s="49" t="s">
        <v>65</v>
      </c>
      <c r="E9" s="23">
        <f>SUM(F9:L9)</f>
        <v>655292.05000000005</v>
      </c>
      <c r="F9" s="24">
        <f t="shared" ref="F9:J13" si="2">F15+F39+F165+F225+F267+F135+F321</f>
        <v>655292.05000000005</v>
      </c>
      <c r="G9" s="24">
        <f t="shared" si="2"/>
        <v>0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4">
        <f t="shared" ref="K9:L9" si="3">K15+K39+K165+K225+K267+K135+K321</f>
        <v>0</v>
      </c>
      <c r="L9" s="24">
        <f t="shared" si="3"/>
        <v>0</v>
      </c>
    </row>
    <row r="10" spans="1:14" ht="46.8" x14ac:dyDescent="0.3">
      <c r="A10" s="75"/>
      <c r="B10" s="65"/>
      <c r="C10" s="65"/>
      <c r="D10" s="49" t="s">
        <v>64</v>
      </c>
      <c r="E10" s="23">
        <f t="shared" ref="E10:E13" si="4">SUM(F10:L10)</f>
        <v>308149596.04000008</v>
      </c>
      <c r="F10" s="24">
        <f>F16+F40+F166+F226+F268+F136+F322</f>
        <v>32501963.870000001</v>
      </c>
      <c r="G10" s="24">
        <f t="shared" si="2"/>
        <v>44152363.660000004</v>
      </c>
      <c r="H10" s="24">
        <f t="shared" si="2"/>
        <v>61972688.480000004</v>
      </c>
      <c r="I10" s="24">
        <f t="shared" si="2"/>
        <v>108195144.87</v>
      </c>
      <c r="J10" s="24">
        <f>J16+J40+J166+J226+J268+J136+J322</f>
        <v>37755811.719999999</v>
      </c>
      <c r="K10" s="24">
        <f t="shared" ref="K10" si="5">K16+K40+K166+K226+K268+K136+K322</f>
        <v>11785811.720000001</v>
      </c>
      <c r="L10" s="24">
        <f>L16+L40+L166+L226+L268+L136+L322</f>
        <v>11785811.720000001</v>
      </c>
      <c r="N10" s="25"/>
    </row>
    <row r="11" spans="1:14" ht="31.2" x14ac:dyDescent="0.3">
      <c r="A11" s="75"/>
      <c r="B11" s="65"/>
      <c r="C11" s="65"/>
      <c r="D11" s="49" t="s">
        <v>66</v>
      </c>
      <c r="E11" s="23">
        <f t="shared" si="4"/>
        <v>714982197.41000009</v>
      </c>
      <c r="F11" s="24">
        <f t="shared" si="2"/>
        <v>68060820.060000002</v>
      </c>
      <c r="G11" s="24">
        <f t="shared" si="2"/>
        <v>196677865.03</v>
      </c>
      <c r="H11" s="24">
        <f t="shared" si="2"/>
        <v>110951553.51000001</v>
      </c>
      <c r="I11" s="24">
        <f t="shared" si="2"/>
        <v>99205561.61999999</v>
      </c>
      <c r="J11" s="24">
        <f>J17+J41+J167+J227+J269+J137+J323</f>
        <v>80274927.330000013</v>
      </c>
      <c r="K11" s="24">
        <f>K17+K41+K167+K227+K269+K137+K323</f>
        <v>77536542.530000001</v>
      </c>
      <c r="L11" s="24">
        <f>L17+L41+L167+L227+L269+L137+L323</f>
        <v>82274927.330000013</v>
      </c>
      <c r="N11" s="25"/>
    </row>
    <row r="12" spans="1:14" ht="31.2" x14ac:dyDescent="0.3">
      <c r="A12" s="75"/>
      <c r="B12" s="65"/>
      <c r="C12" s="65"/>
      <c r="D12" s="49" t="s">
        <v>67</v>
      </c>
      <c r="E12" s="23">
        <f t="shared" si="4"/>
        <v>0</v>
      </c>
      <c r="F12" s="24">
        <f t="shared" si="2"/>
        <v>0</v>
      </c>
      <c r="G12" s="24">
        <f t="shared" si="2"/>
        <v>0</v>
      </c>
      <c r="H12" s="24">
        <f t="shared" si="2"/>
        <v>0</v>
      </c>
      <c r="I12" s="24">
        <f t="shared" si="2"/>
        <v>0</v>
      </c>
      <c r="J12" s="24">
        <f t="shared" si="2"/>
        <v>0</v>
      </c>
      <c r="K12" s="24">
        <f t="shared" ref="K12:L12" si="6">K18+K42+K168+K228+K270+K138+K324</f>
        <v>0</v>
      </c>
      <c r="L12" s="24">
        <f t="shared" si="6"/>
        <v>0</v>
      </c>
    </row>
    <row r="13" spans="1:14" ht="31.8" thickBot="1" x14ac:dyDescent="0.35">
      <c r="A13" s="76"/>
      <c r="B13" s="72"/>
      <c r="C13" s="72"/>
      <c r="D13" s="50" t="s">
        <v>68</v>
      </c>
      <c r="E13" s="23">
        <f t="shared" si="4"/>
        <v>0</v>
      </c>
      <c r="F13" s="24">
        <f t="shared" si="2"/>
        <v>0</v>
      </c>
      <c r="G13" s="24">
        <f t="shared" si="2"/>
        <v>0</v>
      </c>
      <c r="H13" s="24">
        <f t="shared" si="2"/>
        <v>0</v>
      </c>
      <c r="I13" s="24">
        <f t="shared" si="2"/>
        <v>0</v>
      </c>
      <c r="J13" s="24">
        <f t="shared" si="2"/>
        <v>0</v>
      </c>
      <c r="K13" s="24">
        <f t="shared" ref="K13:L13" si="7">K19+K43+K169+K229+K271+K139+K325</f>
        <v>0</v>
      </c>
      <c r="L13" s="24">
        <f t="shared" si="7"/>
        <v>0</v>
      </c>
      <c r="M13" s="25"/>
    </row>
    <row r="14" spans="1:14" x14ac:dyDescent="0.3">
      <c r="A14" s="73">
        <v>1</v>
      </c>
      <c r="B14" s="70" t="s">
        <v>35</v>
      </c>
      <c r="C14" s="70" t="s">
        <v>55</v>
      </c>
      <c r="D14" s="48" t="s">
        <v>54</v>
      </c>
      <c r="E14" s="23">
        <f>SUM(F14:L14)</f>
        <v>99878669.470000014</v>
      </c>
      <c r="F14" s="24">
        <f t="shared" ref="F14:L14" si="8">SUM(F15:F19)</f>
        <v>15109073.66</v>
      </c>
      <c r="G14" s="24">
        <f t="shared" si="8"/>
        <v>13022653.82</v>
      </c>
      <c r="H14" s="24">
        <f t="shared" si="8"/>
        <v>14451739.810000002</v>
      </c>
      <c r="I14" s="24">
        <f t="shared" si="8"/>
        <v>13693430.57</v>
      </c>
      <c r="J14" s="24">
        <f t="shared" si="8"/>
        <v>14533923.870000001</v>
      </c>
      <c r="K14" s="24">
        <f t="shared" si="8"/>
        <v>14533923.870000001</v>
      </c>
      <c r="L14" s="24">
        <f t="shared" si="8"/>
        <v>14533923.870000001</v>
      </c>
      <c r="M14" s="25"/>
    </row>
    <row r="15" spans="1:14" x14ac:dyDescent="0.3">
      <c r="A15" s="74"/>
      <c r="B15" s="71"/>
      <c r="C15" s="71"/>
      <c r="D15" s="49" t="s">
        <v>0</v>
      </c>
      <c r="E15" s="23">
        <f t="shared" ref="E15:E78" si="9">SUM(F15:L15)</f>
        <v>0</v>
      </c>
      <c r="F15" s="24">
        <f>F21</f>
        <v>0</v>
      </c>
      <c r="G15" s="24">
        <f t="shared" ref="G15:J15" si="10">G21</f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ref="K15:L15" si="11">K21</f>
        <v>0</v>
      </c>
      <c r="L15" s="24">
        <f t="shared" si="11"/>
        <v>0</v>
      </c>
      <c r="M15" s="25"/>
    </row>
    <row r="16" spans="1:14" x14ac:dyDescent="0.3">
      <c r="A16" s="75"/>
      <c r="B16" s="65"/>
      <c r="C16" s="65"/>
      <c r="D16" s="49" t="s">
        <v>69</v>
      </c>
      <c r="E16" s="23">
        <f t="shared" si="9"/>
        <v>79111622.859999999</v>
      </c>
      <c r="F16" s="24">
        <f t="shared" ref="F16:J19" si="12">F22</f>
        <v>10473900</v>
      </c>
      <c r="G16" s="24">
        <f t="shared" si="12"/>
        <v>9977037.9499999993</v>
      </c>
      <c r="H16" s="24">
        <f t="shared" si="12"/>
        <v>11517438.030000001</v>
      </c>
      <c r="I16" s="24">
        <f t="shared" si="12"/>
        <v>11785811.720000001</v>
      </c>
      <c r="J16" s="24">
        <f t="shared" si="12"/>
        <v>11785811.720000001</v>
      </c>
      <c r="K16" s="24">
        <f t="shared" ref="K16:L16" si="13">K22</f>
        <v>11785811.720000001</v>
      </c>
      <c r="L16" s="24">
        <f t="shared" si="13"/>
        <v>11785811.720000001</v>
      </c>
      <c r="M16" s="25"/>
    </row>
    <row r="17" spans="1:12" x14ac:dyDescent="0.3">
      <c r="A17" s="75"/>
      <c r="B17" s="65"/>
      <c r="C17" s="65"/>
      <c r="D17" s="49" t="s">
        <v>61</v>
      </c>
      <c r="E17" s="23">
        <f t="shared" si="9"/>
        <v>20767046.609999999</v>
      </c>
      <c r="F17" s="24">
        <f t="shared" si="12"/>
        <v>4635173.66</v>
      </c>
      <c r="G17" s="24">
        <f t="shared" si="12"/>
        <v>3045615.87</v>
      </c>
      <c r="H17" s="24">
        <f t="shared" si="12"/>
        <v>2934301.7800000003</v>
      </c>
      <c r="I17" s="24">
        <f t="shared" si="12"/>
        <v>1907618.8499999999</v>
      </c>
      <c r="J17" s="24">
        <f t="shared" si="12"/>
        <v>2748112.1500000004</v>
      </c>
      <c r="K17" s="24">
        <f t="shared" ref="K17:L17" si="14">K23</f>
        <v>2748112.1500000004</v>
      </c>
      <c r="L17" s="24">
        <f t="shared" si="14"/>
        <v>2748112.1500000004</v>
      </c>
    </row>
    <row r="18" spans="1:12" x14ac:dyDescent="0.3">
      <c r="A18" s="75"/>
      <c r="B18" s="65"/>
      <c r="C18" s="65"/>
      <c r="D18" s="49" t="s">
        <v>62</v>
      </c>
      <c r="E18" s="23">
        <f t="shared" si="9"/>
        <v>0</v>
      </c>
      <c r="F18" s="24">
        <f t="shared" si="12"/>
        <v>0</v>
      </c>
      <c r="G18" s="24">
        <f t="shared" si="12"/>
        <v>0</v>
      </c>
      <c r="H18" s="24">
        <f t="shared" si="12"/>
        <v>0</v>
      </c>
      <c r="I18" s="24">
        <f t="shared" si="12"/>
        <v>0</v>
      </c>
      <c r="J18" s="24">
        <f t="shared" si="12"/>
        <v>0</v>
      </c>
      <c r="K18" s="24">
        <f t="shared" ref="K18:L18" si="15">K24</f>
        <v>0</v>
      </c>
      <c r="L18" s="24">
        <f t="shared" si="15"/>
        <v>0</v>
      </c>
    </row>
    <row r="19" spans="1:12" ht="16.2" thickBot="1" x14ac:dyDescent="0.35">
      <c r="A19" s="76"/>
      <c r="B19" s="72"/>
      <c r="C19" s="72"/>
      <c r="D19" s="50" t="s">
        <v>63</v>
      </c>
      <c r="E19" s="23">
        <f t="shared" si="9"/>
        <v>0</v>
      </c>
      <c r="F19" s="24">
        <f t="shared" si="12"/>
        <v>0</v>
      </c>
      <c r="G19" s="24">
        <f t="shared" si="12"/>
        <v>0</v>
      </c>
      <c r="H19" s="24">
        <f t="shared" si="12"/>
        <v>0</v>
      </c>
      <c r="I19" s="24">
        <f t="shared" si="12"/>
        <v>0</v>
      </c>
      <c r="J19" s="24">
        <f t="shared" si="12"/>
        <v>0</v>
      </c>
      <c r="K19" s="24">
        <f t="shared" ref="K19:L19" si="16">K25</f>
        <v>0</v>
      </c>
      <c r="L19" s="24">
        <f t="shared" si="16"/>
        <v>0</v>
      </c>
    </row>
    <row r="20" spans="1:12" x14ac:dyDescent="0.3">
      <c r="A20" s="73" t="s">
        <v>56</v>
      </c>
      <c r="B20" s="70" t="s">
        <v>2</v>
      </c>
      <c r="C20" s="70" t="s">
        <v>55</v>
      </c>
      <c r="D20" s="48" t="s">
        <v>54</v>
      </c>
      <c r="E20" s="23">
        <f t="shared" si="9"/>
        <v>99878669.470000014</v>
      </c>
      <c r="F20" s="24">
        <f t="shared" ref="F20:L20" si="17">SUM(F21:F25)</f>
        <v>15109073.66</v>
      </c>
      <c r="G20" s="24">
        <f t="shared" si="17"/>
        <v>13022653.82</v>
      </c>
      <c r="H20" s="24">
        <f t="shared" si="17"/>
        <v>14451739.810000002</v>
      </c>
      <c r="I20" s="24">
        <f t="shared" si="17"/>
        <v>13693430.57</v>
      </c>
      <c r="J20" s="24">
        <f t="shared" si="17"/>
        <v>14533923.870000001</v>
      </c>
      <c r="K20" s="24">
        <f t="shared" si="17"/>
        <v>14533923.870000001</v>
      </c>
      <c r="L20" s="24">
        <f t="shared" si="17"/>
        <v>14533923.870000001</v>
      </c>
    </row>
    <row r="21" spans="1:12" x14ac:dyDescent="0.3">
      <c r="A21" s="74"/>
      <c r="B21" s="71"/>
      <c r="C21" s="71"/>
      <c r="D21" s="49" t="s">
        <v>0</v>
      </c>
      <c r="E21" s="23">
        <f t="shared" si="9"/>
        <v>0</v>
      </c>
      <c r="F21" s="24">
        <f>F27+F33</f>
        <v>0</v>
      </c>
      <c r="G21" s="24">
        <f t="shared" ref="G21:J21" si="18">G27+G33</f>
        <v>0</v>
      </c>
      <c r="H21" s="24">
        <f t="shared" si="18"/>
        <v>0</v>
      </c>
      <c r="I21" s="24">
        <f t="shared" si="18"/>
        <v>0</v>
      </c>
      <c r="J21" s="24">
        <f t="shared" si="18"/>
        <v>0</v>
      </c>
      <c r="K21" s="24">
        <f t="shared" ref="K21:L21" si="19">K27+K33</f>
        <v>0</v>
      </c>
      <c r="L21" s="24">
        <f t="shared" si="19"/>
        <v>0</v>
      </c>
    </row>
    <row r="22" spans="1:12" x14ac:dyDescent="0.3">
      <c r="A22" s="75"/>
      <c r="B22" s="65"/>
      <c r="C22" s="65"/>
      <c r="D22" s="49" t="s">
        <v>69</v>
      </c>
      <c r="E22" s="23">
        <f t="shared" si="9"/>
        <v>79111622.859999999</v>
      </c>
      <c r="F22" s="24">
        <f t="shared" ref="F22:J25" si="20">F28+F34</f>
        <v>10473900</v>
      </c>
      <c r="G22" s="24">
        <f t="shared" si="20"/>
        <v>9977037.9499999993</v>
      </c>
      <c r="H22" s="24">
        <f t="shared" si="20"/>
        <v>11517438.030000001</v>
      </c>
      <c r="I22" s="24">
        <f t="shared" si="20"/>
        <v>11785811.720000001</v>
      </c>
      <c r="J22" s="24">
        <f t="shared" si="20"/>
        <v>11785811.720000001</v>
      </c>
      <c r="K22" s="24">
        <f t="shared" ref="K22:L22" si="21">K28+K34</f>
        <v>11785811.720000001</v>
      </c>
      <c r="L22" s="24">
        <f t="shared" si="21"/>
        <v>11785811.720000001</v>
      </c>
    </row>
    <row r="23" spans="1:12" x14ac:dyDescent="0.3">
      <c r="A23" s="75"/>
      <c r="B23" s="65"/>
      <c r="C23" s="65"/>
      <c r="D23" s="49" t="s">
        <v>61</v>
      </c>
      <c r="E23" s="23">
        <f t="shared" si="9"/>
        <v>20767046.609999999</v>
      </c>
      <c r="F23" s="24">
        <f t="shared" si="20"/>
        <v>4635173.66</v>
      </c>
      <c r="G23" s="24">
        <f t="shared" si="20"/>
        <v>3045615.87</v>
      </c>
      <c r="H23" s="24">
        <f t="shared" si="20"/>
        <v>2934301.7800000003</v>
      </c>
      <c r="I23" s="24">
        <f t="shared" si="20"/>
        <v>1907618.8499999999</v>
      </c>
      <c r="J23" s="24">
        <f t="shared" si="20"/>
        <v>2748112.1500000004</v>
      </c>
      <c r="K23" s="24">
        <f t="shared" ref="K23:L23" si="22">K29+K35</f>
        <v>2748112.1500000004</v>
      </c>
      <c r="L23" s="24">
        <f t="shared" si="22"/>
        <v>2748112.1500000004</v>
      </c>
    </row>
    <row r="24" spans="1:12" x14ac:dyDescent="0.3">
      <c r="A24" s="75"/>
      <c r="B24" s="65"/>
      <c r="C24" s="65"/>
      <c r="D24" s="49" t="s">
        <v>62</v>
      </c>
      <c r="E24" s="23">
        <f t="shared" si="9"/>
        <v>0</v>
      </c>
      <c r="F24" s="24">
        <f t="shared" si="20"/>
        <v>0</v>
      </c>
      <c r="G24" s="24">
        <f t="shared" si="20"/>
        <v>0</v>
      </c>
      <c r="H24" s="24">
        <f t="shared" si="20"/>
        <v>0</v>
      </c>
      <c r="I24" s="24">
        <f t="shared" si="20"/>
        <v>0</v>
      </c>
      <c r="J24" s="24">
        <f t="shared" si="20"/>
        <v>0</v>
      </c>
      <c r="K24" s="24">
        <f t="shared" ref="K24:L24" si="23">K30+K36</f>
        <v>0</v>
      </c>
      <c r="L24" s="24">
        <f t="shared" si="23"/>
        <v>0</v>
      </c>
    </row>
    <row r="25" spans="1:12" ht="16.2" thickBot="1" x14ac:dyDescent="0.35">
      <c r="A25" s="76"/>
      <c r="B25" s="72"/>
      <c r="C25" s="72"/>
      <c r="D25" s="50" t="s">
        <v>63</v>
      </c>
      <c r="E25" s="23">
        <f t="shared" si="9"/>
        <v>0</v>
      </c>
      <c r="F25" s="24">
        <f t="shared" si="20"/>
        <v>0</v>
      </c>
      <c r="G25" s="24">
        <f t="shared" si="20"/>
        <v>0</v>
      </c>
      <c r="H25" s="24">
        <f t="shared" si="20"/>
        <v>0</v>
      </c>
      <c r="I25" s="24">
        <f t="shared" si="20"/>
        <v>0</v>
      </c>
      <c r="J25" s="24">
        <f t="shared" si="20"/>
        <v>0</v>
      </c>
      <c r="K25" s="24">
        <f t="shared" ref="K25:L25" si="24">K31+K37</f>
        <v>0</v>
      </c>
      <c r="L25" s="24">
        <f t="shared" si="24"/>
        <v>0</v>
      </c>
    </row>
    <row r="26" spans="1:12" x14ac:dyDescent="0.3">
      <c r="A26" s="73" t="s">
        <v>140</v>
      </c>
      <c r="B26" s="70" t="s">
        <v>58</v>
      </c>
      <c r="C26" s="70" t="s">
        <v>57</v>
      </c>
      <c r="D26" s="48" t="s">
        <v>54</v>
      </c>
      <c r="E26" s="23">
        <f t="shared" si="9"/>
        <v>41217984.560000002</v>
      </c>
      <c r="F26" s="24">
        <f t="shared" ref="F26:L26" si="25">SUM(F27:F31)</f>
        <v>15109073.66</v>
      </c>
      <c r="G26" s="24">
        <f t="shared" si="25"/>
        <v>13022653.82</v>
      </c>
      <c r="H26" s="24">
        <f t="shared" si="25"/>
        <v>2934301.7800000003</v>
      </c>
      <c r="I26" s="24">
        <f t="shared" si="25"/>
        <v>1907618.8499999999</v>
      </c>
      <c r="J26" s="24">
        <f t="shared" si="25"/>
        <v>2748112.1500000004</v>
      </c>
      <c r="K26" s="24">
        <f t="shared" si="25"/>
        <v>2748112.1500000004</v>
      </c>
      <c r="L26" s="24">
        <f t="shared" si="25"/>
        <v>2748112.1500000004</v>
      </c>
    </row>
    <row r="27" spans="1:12" x14ac:dyDescent="0.3">
      <c r="A27" s="74"/>
      <c r="B27" s="71"/>
      <c r="C27" s="71"/>
      <c r="D27" s="49" t="s">
        <v>0</v>
      </c>
      <c r="E27" s="23">
        <f t="shared" si="9"/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</row>
    <row r="28" spans="1:12" x14ac:dyDescent="0.3">
      <c r="A28" s="75"/>
      <c r="B28" s="65"/>
      <c r="C28" s="65"/>
      <c r="D28" s="49" t="s">
        <v>69</v>
      </c>
      <c r="E28" s="23">
        <f t="shared" si="9"/>
        <v>20450937.949999999</v>
      </c>
      <c r="F28" s="24">
        <v>10473900</v>
      </c>
      <c r="G28" s="24">
        <v>9977037.9499999993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</row>
    <row r="29" spans="1:12" x14ac:dyDescent="0.3">
      <c r="A29" s="75"/>
      <c r="B29" s="65"/>
      <c r="C29" s="65"/>
      <c r="D29" s="49" t="s">
        <v>61</v>
      </c>
      <c r="E29" s="23">
        <f t="shared" si="9"/>
        <v>20767046.609999999</v>
      </c>
      <c r="F29" s="24">
        <v>4635173.66</v>
      </c>
      <c r="G29" s="24">
        <v>3045615.87</v>
      </c>
      <c r="H29" s="24">
        <v>2934301.7800000003</v>
      </c>
      <c r="I29" s="24">
        <v>1907618.8499999999</v>
      </c>
      <c r="J29" s="52">
        <v>2748112.1500000004</v>
      </c>
      <c r="K29" s="24">
        <v>2748112.1500000004</v>
      </c>
      <c r="L29" s="52">
        <v>2748112.1500000004</v>
      </c>
    </row>
    <row r="30" spans="1:12" x14ac:dyDescent="0.3">
      <c r="A30" s="75"/>
      <c r="B30" s="65"/>
      <c r="C30" s="65"/>
      <c r="D30" s="49" t="s">
        <v>62</v>
      </c>
      <c r="E30" s="23">
        <f t="shared" si="9"/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</row>
    <row r="31" spans="1:12" ht="16.2" thickBot="1" x14ac:dyDescent="0.35">
      <c r="A31" s="76"/>
      <c r="B31" s="72"/>
      <c r="C31" s="72"/>
      <c r="D31" s="50" t="s">
        <v>63</v>
      </c>
      <c r="E31" s="23">
        <f t="shared" si="9"/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</row>
    <row r="32" spans="1:12" ht="18" customHeight="1" x14ac:dyDescent="0.3">
      <c r="A32" s="73" t="s">
        <v>141</v>
      </c>
      <c r="B32" s="70" t="s">
        <v>58</v>
      </c>
      <c r="C32" s="70" t="s">
        <v>112</v>
      </c>
      <c r="D32" s="48" t="s">
        <v>54</v>
      </c>
      <c r="E32" s="23">
        <f t="shared" si="9"/>
        <v>58660684.909999996</v>
      </c>
      <c r="F32" s="24">
        <f t="shared" ref="F32:L32" si="26">SUM(F33:F37)</f>
        <v>0</v>
      </c>
      <c r="G32" s="24">
        <f t="shared" si="26"/>
        <v>0</v>
      </c>
      <c r="H32" s="24">
        <f t="shared" si="26"/>
        <v>11517438.030000001</v>
      </c>
      <c r="I32" s="24">
        <f t="shared" si="26"/>
        <v>11785811.720000001</v>
      </c>
      <c r="J32" s="24">
        <f t="shared" si="26"/>
        <v>11785811.720000001</v>
      </c>
      <c r="K32" s="24">
        <f t="shared" si="26"/>
        <v>11785811.720000001</v>
      </c>
      <c r="L32" s="24">
        <f t="shared" si="26"/>
        <v>11785811.720000001</v>
      </c>
    </row>
    <row r="33" spans="1:12" ht="18" customHeight="1" x14ac:dyDescent="0.3">
      <c r="A33" s="74"/>
      <c r="B33" s="71"/>
      <c r="C33" s="71"/>
      <c r="D33" s="49" t="s">
        <v>0</v>
      </c>
      <c r="E33" s="23">
        <f t="shared" si="9"/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</row>
    <row r="34" spans="1:12" ht="17.25" customHeight="1" x14ac:dyDescent="0.3">
      <c r="A34" s="75"/>
      <c r="B34" s="65"/>
      <c r="C34" s="65"/>
      <c r="D34" s="49" t="s">
        <v>69</v>
      </c>
      <c r="E34" s="23">
        <f t="shared" si="9"/>
        <v>58660684.909999996</v>
      </c>
      <c r="F34" s="24">
        <v>0</v>
      </c>
      <c r="G34" s="24">
        <v>0</v>
      </c>
      <c r="H34" s="24">
        <f>11000968.23+516469.8</f>
        <v>11517438.030000001</v>
      </c>
      <c r="I34" s="24">
        <v>11785811.720000001</v>
      </c>
      <c r="J34" s="24">
        <v>11785811.720000001</v>
      </c>
      <c r="K34" s="24">
        <v>11785811.720000001</v>
      </c>
      <c r="L34" s="24">
        <v>11785811.720000001</v>
      </c>
    </row>
    <row r="35" spans="1:12" ht="17.25" customHeight="1" x14ac:dyDescent="0.3">
      <c r="A35" s="75"/>
      <c r="B35" s="65"/>
      <c r="C35" s="65"/>
      <c r="D35" s="49" t="s">
        <v>61</v>
      </c>
      <c r="E35" s="23">
        <f t="shared" si="9"/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</row>
    <row r="36" spans="1:12" ht="17.25" customHeight="1" x14ac:dyDescent="0.3">
      <c r="A36" s="75"/>
      <c r="B36" s="65"/>
      <c r="C36" s="65"/>
      <c r="D36" s="49" t="s">
        <v>62</v>
      </c>
      <c r="E36" s="23">
        <f t="shared" si="9"/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</row>
    <row r="37" spans="1:12" ht="19.5" customHeight="1" thickBot="1" x14ac:dyDescent="0.35">
      <c r="A37" s="76"/>
      <c r="B37" s="72"/>
      <c r="C37" s="72"/>
      <c r="D37" s="50" t="s">
        <v>63</v>
      </c>
      <c r="E37" s="23">
        <f t="shared" si="9"/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</row>
    <row r="38" spans="1:12" x14ac:dyDescent="0.3">
      <c r="A38" s="73">
        <v>2</v>
      </c>
      <c r="B38" s="70" t="s">
        <v>35</v>
      </c>
      <c r="C38" s="70" t="s">
        <v>43</v>
      </c>
      <c r="D38" s="48" t="s">
        <v>54</v>
      </c>
      <c r="E38" s="23">
        <f t="shared" si="9"/>
        <v>263066492.01000002</v>
      </c>
      <c r="F38" s="24">
        <f t="shared" ref="F38:L38" si="27">SUM(F39:F43)</f>
        <v>63800347.359999999</v>
      </c>
      <c r="G38" s="24">
        <f t="shared" si="27"/>
        <v>114585532</v>
      </c>
      <c r="H38" s="24">
        <f t="shared" si="27"/>
        <v>84680612.650000006</v>
      </c>
      <c r="I38" s="24">
        <f t="shared" si="27"/>
        <v>0</v>
      </c>
      <c r="J38" s="24">
        <f t="shared" si="27"/>
        <v>0</v>
      </c>
      <c r="K38" s="24">
        <f t="shared" si="27"/>
        <v>0</v>
      </c>
      <c r="L38" s="24">
        <f t="shared" si="27"/>
        <v>0</v>
      </c>
    </row>
    <row r="39" spans="1:12" x14ac:dyDescent="0.3">
      <c r="A39" s="74"/>
      <c r="B39" s="71"/>
      <c r="C39" s="71"/>
      <c r="D39" s="49" t="s">
        <v>0</v>
      </c>
      <c r="E39" s="23">
        <f t="shared" si="9"/>
        <v>0</v>
      </c>
      <c r="F39" s="24">
        <f t="shared" ref="F39:J43" si="28">F45+F69+F99+F117</f>
        <v>0</v>
      </c>
      <c r="G39" s="24">
        <f t="shared" si="28"/>
        <v>0</v>
      </c>
      <c r="H39" s="24">
        <f t="shared" si="28"/>
        <v>0</v>
      </c>
      <c r="I39" s="24">
        <f t="shared" si="28"/>
        <v>0</v>
      </c>
      <c r="J39" s="24">
        <f t="shared" si="28"/>
        <v>0</v>
      </c>
      <c r="K39" s="24">
        <f t="shared" ref="K39:L39" si="29">K45+K69+K99+K117</f>
        <v>0</v>
      </c>
      <c r="L39" s="24">
        <f t="shared" si="29"/>
        <v>0</v>
      </c>
    </row>
    <row r="40" spans="1:12" x14ac:dyDescent="0.3">
      <c r="A40" s="75"/>
      <c r="B40" s="65"/>
      <c r="C40" s="65"/>
      <c r="D40" s="49" t="s">
        <v>69</v>
      </c>
      <c r="E40" s="23">
        <f t="shared" si="9"/>
        <v>30750003</v>
      </c>
      <c r="F40" s="24">
        <f t="shared" si="28"/>
        <v>15583021</v>
      </c>
      <c r="G40" s="24">
        <f t="shared" si="28"/>
        <v>15166982</v>
      </c>
      <c r="H40" s="24">
        <f t="shared" si="28"/>
        <v>0</v>
      </c>
      <c r="I40" s="24">
        <f t="shared" si="28"/>
        <v>0</v>
      </c>
      <c r="J40" s="24">
        <f t="shared" si="28"/>
        <v>0</v>
      </c>
      <c r="K40" s="24">
        <f t="shared" ref="K40:L40" si="30">K46+K70+K100+K118</f>
        <v>0</v>
      </c>
      <c r="L40" s="24">
        <f t="shared" si="30"/>
        <v>0</v>
      </c>
    </row>
    <row r="41" spans="1:12" x14ac:dyDescent="0.3">
      <c r="A41" s="75"/>
      <c r="B41" s="65"/>
      <c r="C41" s="65"/>
      <c r="D41" s="49" t="s">
        <v>61</v>
      </c>
      <c r="E41" s="23">
        <f t="shared" si="9"/>
        <v>232316489.01000002</v>
      </c>
      <c r="F41" s="24">
        <f t="shared" si="28"/>
        <v>48217326.359999999</v>
      </c>
      <c r="G41" s="24">
        <f t="shared" si="28"/>
        <v>99418550</v>
      </c>
      <c r="H41" s="24">
        <f t="shared" si="28"/>
        <v>84680612.650000006</v>
      </c>
      <c r="I41" s="24">
        <f t="shared" si="28"/>
        <v>0</v>
      </c>
      <c r="J41" s="24">
        <f t="shared" si="28"/>
        <v>0</v>
      </c>
      <c r="K41" s="24">
        <f>K47+K71+K101+K119</f>
        <v>0</v>
      </c>
      <c r="L41" s="24">
        <f t="shared" ref="L41" si="31">L47+L71+L101+L119</f>
        <v>0</v>
      </c>
    </row>
    <row r="42" spans="1:12" x14ac:dyDescent="0.3">
      <c r="A42" s="75"/>
      <c r="B42" s="65"/>
      <c r="C42" s="65"/>
      <c r="D42" s="49" t="s">
        <v>62</v>
      </c>
      <c r="E42" s="23">
        <f t="shared" si="9"/>
        <v>0</v>
      </c>
      <c r="F42" s="24">
        <f t="shared" si="28"/>
        <v>0</v>
      </c>
      <c r="G42" s="24">
        <f t="shared" si="28"/>
        <v>0</v>
      </c>
      <c r="H42" s="24">
        <f t="shared" si="28"/>
        <v>0</v>
      </c>
      <c r="I42" s="24">
        <f t="shared" si="28"/>
        <v>0</v>
      </c>
      <c r="J42" s="24">
        <f t="shared" si="28"/>
        <v>0</v>
      </c>
      <c r="K42" s="24">
        <f t="shared" ref="K42:L42" si="32">K48+K72+K102+K120</f>
        <v>0</v>
      </c>
      <c r="L42" s="24">
        <f t="shared" si="32"/>
        <v>0</v>
      </c>
    </row>
    <row r="43" spans="1:12" ht="16.2" thickBot="1" x14ac:dyDescent="0.35">
      <c r="A43" s="76"/>
      <c r="B43" s="72"/>
      <c r="C43" s="72"/>
      <c r="D43" s="50" t="s">
        <v>63</v>
      </c>
      <c r="E43" s="23">
        <f t="shared" si="9"/>
        <v>0</v>
      </c>
      <c r="F43" s="24">
        <f t="shared" si="28"/>
        <v>0</v>
      </c>
      <c r="G43" s="24">
        <f t="shared" si="28"/>
        <v>0</v>
      </c>
      <c r="H43" s="24">
        <f t="shared" si="28"/>
        <v>0</v>
      </c>
      <c r="I43" s="24">
        <f t="shared" si="28"/>
        <v>0</v>
      </c>
      <c r="J43" s="24">
        <f t="shared" si="28"/>
        <v>0</v>
      </c>
      <c r="K43" s="24">
        <f t="shared" ref="K43:L43" si="33">K49+K73+K103+K121</f>
        <v>0</v>
      </c>
      <c r="L43" s="24">
        <f t="shared" si="33"/>
        <v>0</v>
      </c>
    </row>
    <row r="44" spans="1:12" x14ac:dyDescent="0.3">
      <c r="A44" s="73" t="s">
        <v>9</v>
      </c>
      <c r="B44" s="70" t="s">
        <v>31</v>
      </c>
      <c r="C44" s="70" t="s">
        <v>116</v>
      </c>
      <c r="D44" s="48" t="s">
        <v>54</v>
      </c>
      <c r="E44" s="23">
        <f t="shared" si="9"/>
        <v>41471000</v>
      </c>
      <c r="F44" s="24">
        <f t="shared" ref="F44:L44" si="34">SUM(F45:F49)</f>
        <v>1471000</v>
      </c>
      <c r="G44" s="24">
        <f t="shared" si="34"/>
        <v>40000000</v>
      </c>
      <c r="H44" s="24">
        <f t="shared" si="34"/>
        <v>0</v>
      </c>
      <c r="I44" s="24">
        <f t="shared" si="34"/>
        <v>0</v>
      </c>
      <c r="J44" s="24">
        <f t="shared" si="34"/>
        <v>0</v>
      </c>
      <c r="K44" s="24">
        <f t="shared" si="34"/>
        <v>0</v>
      </c>
      <c r="L44" s="24">
        <f t="shared" si="34"/>
        <v>0</v>
      </c>
    </row>
    <row r="45" spans="1:12" x14ac:dyDescent="0.3">
      <c r="A45" s="74"/>
      <c r="B45" s="71"/>
      <c r="C45" s="71"/>
      <c r="D45" s="49" t="s">
        <v>0</v>
      </c>
      <c r="E45" s="23">
        <f t="shared" si="9"/>
        <v>0</v>
      </c>
      <c r="F45" s="24">
        <f>F51+F57+F63</f>
        <v>0</v>
      </c>
      <c r="G45" s="24">
        <f t="shared" ref="G45:J45" si="35">G51+G57+G63</f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ref="K45:L45" si="36">K51+K57+K63</f>
        <v>0</v>
      </c>
      <c r="L45" s="24">
        <f t="shared" si="36"/>
        <v>0</v>
      </c>
    </row>
    <row r="46" spans="1:12" x14ac:dyDescent="0.3">
      <c r="A46" s="75"/>
      <c r="B46" s="65"/>
      <c r="C46" s="65"/>
      <c r="D46" s="49" t="s">
        <v>69</v>
      </c>
      <c r="E46" s="23">
        <f t="shared" si="9"/>
        <v>0</v>
      </c>
      <c r="F46" s="24">
        <f t="shared" ref="F46:J49" si="37">F52+F58+F64</f>
        <v>0</v>
      </c>
      <c r="G46" s="24">
        <f t="shared" si="37"/>
        <v>0</v>
      </c>
      <c r="H46" s="24">
        <f t="shared" si="37"/>
        <v>0</v>
      </c>
      <c r="I46" s="24">
        <f t="shared" si="37"/>
        <v>0</v>
      </c>
      <c r="J46" s="24">
        <f t="shared" si="37"/>
        <v>0</v>
      </c>
      <c r="K46" s="24">
        <f t="shared" ref="K46:L46" si="38">K52+K58+K64</f>
        <v>0</v>
      </c>
      <c r="L46" s="24">
        <f t="shared" si="38"/>
        <v>0</v>
      </c>
    </row>
    <row r="47" spans="1:12" x14ac:dyDescent="0.3">
      <c r="A47" s="75"/>
      <c r="B47" s="65"/>
      <c r="C47" s="65"/>
      <c r="D47" s="49" t="s">
        <v>61</v>
      </c>
      <c r="E47" s="23">
        <f t="shared" si="9"/>
        <v>41471000</v>
      </c>
      <c r="F47" s="24">
        <f t="shared" si="37"/>
        <v>1471000</v>
      </c>
      <c r="G47" s="24">
        <f t="shared" si="37"/>
        <v>40000000</v>
      </c>
      <c r="H47" s="24">
        <f t="shared" si="37"/>
        <v>0</v>
      </c>
      <c r="I47" s="24">
        <f t="shared" si="37"/>
        <v>0</v>
      </c>
      <c r="J47" s="24">
        <f t="shared" si="37"/>
        <v>0</v>
      </c>
      <c r="K47" s="24">
        <f t="shared" ref="K47:L47" si="39">K53+K59+K65</f>
        <v>0</v>
      </c>
      <c r="L47" s="24">
        <f t="shared" si="39"/>
        <v>0</v>
      </c>
    </row>
    <row r="48" spans="1:12" x14ac:dyDescent="0.3">
      <c r="A48" s="75"/>
      <c r="B48" s="65"/>
      <c r="C48" s="65"/>
      <c r="D48" s="49" t="s">
        <v>62</v>
      </c>
      <c r="E48" s="23">
        <f t="shared" si="9"/>
        <v>0</v>
      </c>
      <c r="F48" s="24">
        <f t="shared" si="37"/>
        <v>0</v>
      </c>
      <c r="G48" s="24">
        <f t="shared" si="37"/>
        <v>0</v>
      </c>
      <c r="H48" s="24">
        <f t="shared" si="37"/>
        <v>0</v>
      </c>
      <c r="I48" s="24">
        <f t="shared" si="37"/>
        <v>0</v>
      </c>
      <c r="J48" s="24">
        <f t="shared" si="37"/>
        <v>0</v>
      </c>
      <c r="K48" s="24">
        <f t="shared" ref="K48:L48" si="40">K54+K60+K66</f>
        <v>0</v>
      </c>
      <c r="L48" s="24">
        <f t="shared" si="40"/>
        <v>0</v>
      </c>
    </row>
    <row r="49" spans="1:12" ht="16.2" thickBot="1" x14ac:dyDescent="0.35">
      <c r="A49" s="76"/>
      <c r="B49" s="72"/>
      <c r="C49" s="72"/>
      <c r="D49" s="50" t="s">
        <v>63</v>
      </c>
      <c r="E49" s="23">
        <f t="shared" si="9"/>
        <v>0</v>
      </c>
      <c r="F49" s="24">
        <f t="shared" si="37"/>
        <v>0</v>
      </c>
      <c r="G49" s="24">
        <f t="shared" si="37"/>
        <v>0</v>
      </c>
      <c r="H49" s="24">
        <f t="shared" si="37"/>
        <v>0</v>
      </c>
      <c r="I49" s="24">
        <f t="shared" si="37"/>
        <v>0</v>
      </c>
      <c r="J49" s="24">
        <f t="shared" si="37"/>
        <v>0</v>
      </c>
      <c r="K49" s="24">
        <f t="shared" ref="K49:L49" si="41">K55+K61+K67</f>
        <v>0</v>
      </c>
      <c r="L49" s="24">
        <f t="shared" si="41"/>
        <v>0</v>
      </c>
    </row>
    <row r="50" spans="1:12" x14ac:dyDescent="0.3">
      <c r="A50" s="66" t="s">
        <v>74</v>
      </c>
      <c r="B50" s="70" t="s">
        <v>58</v>
      </c>
      <c r="C50" s="70" t="s">
        <v>75</v>
      </c>
      <c r="D50" s="48" t="s">
        <v>54</v>
      </c>
      <c r="E50" s="23">
        <f t="shared" si="9"/>
        <v>1471000</v>
      </c>
      <c r="F50" s="24">
        <f t="shared" ref="F50:L50" si="42">SUM(F52:F55)</f>
        <v>1471000</v>
      </c>
      <c r="G50" s="24">
        <f t="shared" si="42"/>
        <v>0</v>
      </c>
      <c r="H50" s="24">
        <f t="shared" si="42"/>
        <v>0</v>
      </c>
      <c r="I50" s="24">
        <f t="shared" si="42"/>
        <v>0</v>
      </c>
      <c r="J50" s="24">
        <f t="shared" si="42"/>
        <v>0</v>
      </c>
      <c r="K50" s="24">
        <f t="shared" si="42"/>
        <v>0</v>
      </c>
      <c r="L50" s="24">
        <f t="shared" si="42"/>
        <v>0</v>
      </c>
    </row>
    <row r="51" spans="1:12" x14ac:dyDescent="0.3">
      <c r="A51" s="67"/>
      <c r="B51" s="71"/>
      <c r="C51" s="71"/>
      <c r="D51" s="49" t="s">
        <v>0</v>
      </c>
      <c r="E51" s="23">
        <f t="shared" si="9"/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</row>
    <row r="52" spans="1:12" x14ac:dyDescent="0.3">
      <c r="A52" s="68"/>
      <c r="B52" s="65"/>
      <c r="C52" s="65"/>
      <c r="D52" s="49" t="s">
        <v>69</v>
      </c>
      <c r="E52" s="23">
        <f t="shared" si="9"/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</row>
    <row r="53" spans="1:12" x14ac:dyDescent="0.3">
      <c r="A53" s="68"/>
      <c r="B53" s="65"/>
      <c r="C53" s="65"/>
      <c r="D53" s="49" t="s">
        <v>61</v>
      </c>
      <c r="E53" s="23">
        <f t="shared" si="9"/>
        <v>1471000</v>
      </c>
      <c r="F53" s="24">
        <v>1471000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</row>
    <row r="54" spans="1:12" x14ac:dyDescent="0.3">
      <c r="A54" s="68"/>
      <c r="B54" s="65"/>
      <c r="C54" s="65"/>
      <c r="D54" s="49" t="s">
        <v>62</v>
      </c>
      <c r="E54" s="23">
        <f t="shared" si="9"/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6.2" thickBot="1" x14ac:dyDescent="0.35">
      <c r="A55" s="69"/>
      <c r="B55" s="72"/>
      <c r="C55" s="72"/>
      <c r="D55" s="50" t="s">
        <v>63</v>
      </c>
      <c r="E55" s="23">
        <f t="shared" si="9"/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x14ac:dyDescent="0.3">
      <c r="A56" s="66" t="s">
        <v>76</v>
      </c>
      <c r="B56" s="70" t="s">
        <v>58</v>
      </c>
      <c r="C56" s="70" t="s">
        <v>32</v>
      </c>
      <c r="D56" s="48" t="s">
        <v>54</v>
      </c>
      <c r="E56" s="23">
        <f t="shared" si="9"/>
        <v>20000000</v>
      </c>
      <c r="F56" s="24">
        <f t="shared" ref="F56:L56" si="43">SUM(F58:F61)</f>
        <v>0</v>
      </c>
      <c r="G56" s="24">
        <f t="shared" si="43"/>
        <v>20000000</v>
      </c>
      <c r="H56" s="24">
        <f t="shared" si="43"/>
        <v>0</v>
      </c>
      <c r="I56" s="24">
        <f t="shared" si="43"/>
        <v>0</v>
      </c>
      <c r="J56" s="24">
        <f t="shared" si="43"/>
        <v>0</v>
      </c>
      <c r="K56" s="24">
        <f t="shared" si="43"/>
        <v>0</v>
      </c>
      <c r="L56" s="24">
        <f t="shared" si="43"/>
        <v>0</v>
      </c>
    </row>
    <row r="57" spans="1:12" x14ac:dyDescent="0.3">
      <c r="A57" s="67"/>
      <c r="B57" s="71"/>
      <c r="C57" s="71"/>
      <c r="D57" s="49" t="s">
        <v>0</v>
      </c>
      <c r="E57" s="23">
        <f t="shared" si="9"/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x14ac:dyDescent="0.3">
      <c r="A58" s="68"/>
      <c r="B58" s="65"/>
      <c r="C58" s="65"/>
      <c r="D58" s="49" t="s">
        <v>69</v>
      </c>
      <c r="E58" s="23">
        <f t="shared" si="9"/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x14ac:dyDescent="0.3">
      <c r="A59" s="68"/>
      <c r="B59" s="65"/>
      <c r="C59" s="65"/>
      <c r="D59" s="49" t="s">
        <v>61</v>
      </c>
      <c r="E59" s="23">
        <f t="shared" si="9"/>
        <v>20000000</v>
      </c>
      <c r="F59" s="24">
        <v>0</v>
      </c>
      <c r="G59" s="24">
        <v>20000000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x14ac:dyDescent="0.3">
      <c r="A60" s="68"/>
      <c r="B60" s="65"/>
      <c r="C60" s="65"/>
      <c r="D60" s="49" t="s">
        <v>62</v>
      </c>
      <c r="E60" s="23">
        <f t="shared" si="9"/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6.2" thickBot="1" x14ac:dyDescent="0.35">
      <c r="A61" s="69"/>
      <c r="B61" s="72"/>
      <c r="C61" s="72"/>
      <c r="D61" s="50" t="s">
        <v>63</v>
      </c>
      <c r="E61" s="23">
        <f t="shared" si="9"/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x14ac:dyDescent="0.3">
      <c r="A62" s="66" t="s">
        <v>77</v>
      </c>
      <c r="B62" s="70" t="s">
        <v>58</v>
      </c>
      <c r="C62" s="70" t="str">
        <f>'[1]Прил 4. мероприятия'!C53</f>
        <v>Строительство телятника в с. Батамай на 200 голов</v>
      </c>
      <c r="D62" s="48" t="s">
        <v>54</v>
      </c>
      <c r="E62" s="23">
        <f t="shared" si="9"/>
        <v>20000000</v>
      </c>
      <c r="F62" s="24">
        <f t="shared" ref="F62:L62" si="44">SUM(F64:F67)</f>
        <v>0</v>
      </c>
      <c r="G62" s="24">
        <f t="shared" si="44"/>
        <v>20000000</v>
      </c>
      <c r="H62" s="24">
        <f t="shared" si="44"/>
        <v>0</v>
      </c>
      <c r="I62" s="24">
        <f t="shared" si="44"/>
        <v>0</v>
      </c>
      <c r="J62" s="24">
        <f t="shared" si="44"/>
        <v>0</v>
      </c>
      <c r="K62" s="24">
        <f t="shared" si="44"/>
        <v>0</v>
      </c>
      <c r="L62" s="24">
        <f t="shared" si="44"/>
        <v>0</v>
      </c>
    </row>
    <row r="63" spans="1:12" x14ac:dyDescent="0.3">
      <c r="A63" s="67"/>
      <c r="B63" s="71"/>
      <c r="C63" s="71"/>
      <c r="D63" s="49" t="s">
        <v>0</v>
      </c>
      <c r="E63" s="23">
        <f t="shared" si="9"/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</row>
    <row r="64" spans="1:12" x14ac:dyDescent="0.3">
      <c r="A64" s="68"/>
      <c r="B64" s="65"/>
      <c r="C64" s="65"/>
      <c r="D64" s="49" t="s">
        <v>69</v>
      </c>
      <c r="E64" s="23">
        <f t="shared" si="9"/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</row>
    <row r="65" spans="1:13" x14ac:dyDescent="0.3">
      <c r="A65" s="68"/>
      <c r="B65" s="65"/>
      <c r="C65" s="65"/>
      <c r="D65" s="49" t="s">
        <v>61</v>
      </c>
      <c r="E65" s="23">
        <f t="shared" si="9"/>
        <v>20000000</v>
      </c>
      <c r="F65" s="24">
        <v>0</v>
      </c>
      <c r="G65" s="24">
        <v>20000000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</row>
    <row r="66" spans="1:13" x14ac:dyDescent="0.3">
      <c r="A66" s="68"/>
      <c r="B66" s="65"/>
      <c r="C66" s="65"/>
      <c r="D66" s="49" t="s">
        <v>62</v>
      </c>
      <c r="E66" s="23">
        <f t="shared" si="9"/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</row>
    <row r="67" spans="1:13" ht="16.2" thickBot="1" x14ac:dyDescent="0.35">
      <c r="A67" s="69"/>
      <c r="B67" s="72"/>
      <c r="C67" s="72"/>
      <c r="D67" s="50" t="s">
        <v>63</v>
      </c>
      <c r="E67" s="23">
        <f t="shared" si="9"/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</row>
    <row r="68" spans="1:13" x14ac:dyDescent="0.3">
      <c r="A68" s="73" t="s">
        <v>10</v>
      </c>
      <c r="B68" s="70" t="s">
        <v>2</v>
      </c>
      <c r="C68" s="70" t="s">
        <v>43</v>
      </c>
      <c r="D68" s="48" t="s">
        <v>54</v>
      </c>
      <c r="E68" s="23">
        <f t="shared" si="9"/>
        <v>209320637.61000001</v>
      </c>
      <c r="F68" s="24">
        <f t="shared" ref="F68:L68" si="45">SUM(F69:F73)</f>
        <v>56272274.960000001</v>
      </c>
      <c r="G68" s="24">
        <f t="shared" si="45"/>
        <v>68367750</v>
      </c>
      <c r="H68" s="24">
        <f t="shared" si="45"/>
        <v>84680612.650000006</v>
      </c>
      <c r="I68" s="24">
        <f t="shared" si="45"/>
        <v>0</v>
      </c>
      <c r="J68" s="24">
        <f t="shared" si="45"/>
        <v>0</v>
      </c>
      <c r="K68" s="24">
        <f t="shared" si="45"/>
        <v>0</v>
      </c>
      <c r="L68" s="24">
        <f t="shared" si="45"/>
        <v>0</v>
      </c>
    </row>
    <row r="69" spans="1:13" x14ac:dyDescent="0.3">
      <c r="A69" s="74"/>
      <c r="B69" s="71"/>
      <c r="C69" s="71"/>
      <c r="D69" s="49" t="s">
        <v>0</v>
      </c>
      <c r="E69" s="23">
        <f t="shared" si="9"/>
        <v>0</v>
      </c>
      <c r="F69" s="24">
        <f t="shared" ref="F69:G69" si="46">F81+F87+F93+F75</f>
        <v>0</v>
      </c>
      <c r="G69" s="24">
        <f t="shared" si="46"/>
        <v>0</v>
      </c>
      <c r="H69" s="24">
        <f>H81+H87+H93+H75</f>
        <v>0</v>
      </c>
      <c r="I69" s="24">
        <f t="shared" ref="I69:J69" si="47">I81+I87+I93+I75</f>
        <v>0</v>
      </c>
      <c r="J69" s="24">
        <f t="shared" si="47"/>
        <v>0</v>
      </c>
      <c r="K69" s="24">
        <f t="shared" ref="K69:L69" si="48">K81+K87+K93+K75</f>
        <v>0</v>
      </c>
      <c r="L69" s="24">
        <f t="shared" si="48"/>
        <v>0</v>
      </c>
    </row>
    <row r="70" spans="1:13" x14ac:dyDescent="0.3">
      <c r="A70" s="75"/>
      <c r="B70" s="65"/>
      <c r="C70" s="65"/>
      <c r="D70" s="49" t="s">
        <v>69</v>
      </c>
      <c r="E70" s="23">
        <f t="shared" si="9"/>
        <v>27940000</v>
      </c>
      <c r="F70" s="24">
        <f t="shared" ref="F70:H70" si="49">F82+F88+F94+F76</f>
        <v>14000000</v>
      </c>
      <c r="G70" s="24">
        <f t="shared" si="49"/>
        <v>13940000</v>
      </c>
      <c r="H70" s="24">
        <f t="shared" si="49"/>
        <v>0</v>
      </c>
      <c r="I70" s="24">
        <f t="shared" ref="I70:J70" si="50">I82+I88+I94+I76</f>
        <v>0</v>
      </c>
      <c r="J70" s="24">
        <f t="shared" si="50"/>
        <v>0</v>
      </c>
      <c r="K70" s="24">
        <f t="shared" ref="K70:L70" si="51">K82+K88+K94+K76</f>
        <v>0</v>
      </c>
      <c r="L70" s="24">
        <f t="shared" si="51"/>
        <v>0</v>
      </c>
    </row>
    <row r="71" spans="1:13" x14ac:dyDescent="0.3">
      <c r="A71" s="75"/>
      <c r="B71" s="65"/>
      <c r="C71" s="65"/>
      <c r="D71" s="49" t="s">
        <v>61</v>
      </c>
      <c r="E71" s="23">
        <f t="shared" si="9"/>
        <v>181380637.61000001</v>
      </c>
      <c r="F71" s="24">
        <f t="shared" ref="F71:H71" si="52">F83+F89+F95+F77</f>
        <v>42272274.960000001</v>
      </c>
      <c r="G71" s="24">
        <f t="shared" si="52"/>
        <v>54427750</v>
      </c>
      <c r="H71" s="24">
        <f t="shared" si="52"/>
        <v>84680612.650000006</v>
      </c>
      <c r="I71" s="24">
        <f t="shared" ref="I71:J71" si="53">I83+I89+I95+I77</f>
        <v>0</v>
      </c>
      <c r="J71" s="24">
        <f t="shared" si="53"/>
        <v>0</v>
      </c>
      <c r="K71" s="24">
        <f t="shared" ref="K71:L71" si="54">K83+K89+K95+K77</f>
        <v>0</v>
      </c>
      <c r="L71" s="24">
        <f t="shared" si="54"/>
        <v>0</v>
      </c>
    </row>
    <row r="72" spans="1:13" x14ac:dyDescent="0.3">
      <c r="A72" s="75"/>
      <c r="B72" s="65"/>
      <c r="C72" s="65"/>
      <c r="D72" s="49" t="s">
        <v>62</v>
      </c>
      <c r="E72" s="23">
        <f t="shared" si="9"/>
        <v>0</v>
      </c>
      <c r="F72" s="24">
        <f t="shared" ref="F72:H72" si="55">F84+F90+F96+F78</f>
        <v>0</v>
      </c>
      <c r="G72" s="24">
        <f t="shared" si="55"/>
        <v>0</v>
      </c>
      <c r="H72" s="24">
        <f t="shared" si="55"/>
        <v>0</v>
      </c>
      <c r="I72" s="24">
        <f t="shared" ref="I72:J72" si="56">I84+I90+I96+I78</f>
        <v>0</v>
      </c>
      <c r="J72" s="24">
        <f t="shared" si="56"/>
        <v>0</v>
      </c>
      <c r="K72" s="24">
        <f t="shared" ref="K72:L72" si="57">K84+K90+K96+K78</f>
        <v>0</v>
      </c>
      <c r="L72" s="24">
        <f t="shared" si="57"/>
        <v>0</v>
      </c>
      <c r="M72" s="25"/>
    </row>
    <row r="73" spans="1:13" ht="16.2" thickBot="1" x14ac:dyDescent="0.35">
      <c r="A73" s="76"/>
      <c r="B73" s="72"/>
      <c r="C73" s="72"/>
      <c r="D73" s="50" t="s">
        <v>63</v>
      </c>
      <c r="E73" s="23">
        <f t="shared" si="9"/>
        <v>0</v>
      </c>
      <c r="F73" s="24">
        <f t="shared" ref="F73:H73" si="58">F85+F91+F97+F79</f>
        <v>0</v>
      </c>
      <c r="G73" s="24">
        <f t="shared" si="58"/>
        <v>0</v>
      </c>
      <c r="H73" s="24">
        <f t="shared" si="58"/>
        <v>0</v>
      </c>
      <c r="I73" s="24">
        <f t="shared" ref="I73:J73" si="59">I85+I91+I97+I79</f>
        <v>0</v>
      </c>
      <c r="J73" s="24">
        <f t="shared" si="59"/>
        <v>0</v>
      </c>
      <c r="K73" s="24">
        <f t="shared" ref="K73:L73" si="60">K85+K91+K97+K79</f>
        <v>0</v>
      </c>
      <c r="L73" s="24">
        <f t="shared" si="60"/>
        <v>0</v>
      </c>
    </row>
    <row r="74" spans="1:13" x14ac:dyDescent="0.3">
      <c r="A74" s="66" t="s">
        <v>11</v>
      </c>
      <c r="B74" s="70" t="s">
        <v>58</v>
      </c>
      <c r="C74" s="70" t="s">
        <v>147</v>
      </c>
      <c r="D74" s="48" t="s">
        <v>54</v>
      </c>
      <c r="E74" s="23">
        <f t="shared" si="9"/>
        <v>84680612.650000006</v>
      </c>
      <c r="F74" s="24">
        <f t="shared" ref="F74:L74" si="61">SUM(F76:F79)</f>
        <v>0</v>
      </c>
      <c r="G74" s="24">
        <f t="shared" si="61"/>
        <v>0</v>
      </c>
      <c r="H74" s="24">
        <f t="shared" si="61"/>
        <v>84680612.650000006</v>
      </c>
      <c r="I74" s="24">
        <f t="shared" si="61"/>
        <v>0</v>
      </c>
      <c r="J74" s="24">
        <f t="shared" si="61"/>
        <v>0</v>
      </c>
      <c r="K74" s="24">
        <f t="shared" si="61"/>
        <v>0</v>
      </c>
      <c r="L74" s="24">
        <f t="shared" si="61"/>
        <v>0</v>
      </c>
    </row>
    <row r="75" spans="1:13" x14ac:dyDescent="0.3">
      <c r="A75" s="67"/>
      <c r="B75" s="71"/>
      <c r="C75" s="71"/>
      <c r="D75" s="49" t="s">
        <v>0</v>
      </c>
      <c r="E75" s="23">
        <f t="shared" si="9"/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</row>
    <row r="76" spans="1:13" x14ac:dyDescent="0.3">
      <c r="A76" s="68"/>
      <c r="B76" s="65"/>
      <c r="C76" s="65"/>
      <c r="D76" s="49" t="s">
        <v>69</v>
      </c>
      <c r="E76" s="23">
        <f t="shared" si="9"/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</row>
    <row r="77" spans="1:13" x14ac:dyDescent="0.3">
      <c r="A77" s="68"/>
      <c r="B77" s="65"/>
      <c r="C77" s="65"/>
      <c r="D77" s="49" t="s">
        <v>61</v>
      </c>
      <c r="E77" s="23">
        <f t="shared" si="9"/>
        <v>84680612.650000006</v>
      </c>
      <c r="F77" s="24">
        <v>0</v>
      </c>
      <c r="G77" s="24">
        <v>0</v>
      </c>
      <c r="H77" s="24">
        <v>84680612.650000006</v>
      </c>
      <c r="I77" s="24">
        <v>0</v>
      </c>
      <c r="J77" s="24">
        <v>0</v>
      </c>
      <c r="K77" s="24">
        <v>0</v>
      </c>
      <c r="L77" s="24">
        <v>0</v>
      </c>
    </row>
    <row r="78" spans="1:13" x14ac:dyDescent="0.3">
      <c r="A78" s="68"/>
      <c r="B78" s="65"/>
      <c r="C78" s="65"/>
      <c r="D78" s="49" t="s">
        <v>62</v>
      </c>
      <c r="E78" s="23">
        <f t="shared" si="9"/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</row>
    <row r="79" spans="1:13" ht="16.2" thickBot="1" x14ac:dyDescent="0.35">
      <c r="A79" s="69"/>
      <c r="B79" s="72"/>
      <c r="C79" s="72"/>
      <c r="D79" s="50" t="s">
        <v>63</v>
      </c>
      <c r="E79" s="23">
        <f t="shared" ref="E79:E142" si="62">SUM(F79:L79)</f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</row>
    <row r="80" spans="1:13" x14ac:dyDescent="0.3">
      <c r="A80" s="66" t="s">
        <v>12</v>
      </c>
      <c r="B80" s="70" t="s">
        <v>58</v>
      </c>
      <c r="C80" s="70" t="s">
        <v>117</v>
      </c>
      <c r="D80" s="48" t="s">
        <v>54</v>
      </c>
      <c r="E80" s="23">
        <f t="shared" si="62"/>
        <v>89956482.960000008</v>
      </c>
      <c r="F80" s="24">
        <f t="shared" ref="F80:L80" si="63">SUM(F82:F85)</f>
        <v>36616482.960000001</v>
      </c>
      <c r="G80" s="24">
        <f t="shared" si="63"/>
        <v>53340000</v>
      </c>
      <c r="H80" s="24">
        <f t="shared" si="63"/>
        <v>0</v>
      </c>
      <c r="I80" s="24">
        <f t="shared" si="63"/>
        <v>0</v>
      </c>
      <c r="J80" s="24">
        <f t="shared" si="63"/>
        <v>0</v>
      </c>
      <c r="K80" s="24">
        <f t="shared" si="63"/>
        <v>0</v>
      </c>
      <c r="L80" s="24">
        <f t="shared" si="63"/>
        <v>0</v>
      </c>
    </row>
    <row r="81" spans="1:12" x14ac:dyDescent="0.3">
      <c r="A81" s="67"/>
      <c r="B81" s="71"/>
      <c r="C81" s="71"/>
      <c r="D81" s="49" t="s">
        <v>0</v>
      </c>
      <c r="E81" s="23">
        <f t="shared" si="62"/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</row>
    <row r="82" spans="1:12" x14ac:dyDescent="0.3">
      <c r="A82" s="68"/>
      <c r="B82" s="65"/>
      <c r="C82" s="65"/>
      <c r="D82" s="49" t="s">
        <v>69</v>
      </c>
      <c r="E82" s="23">
        <f t="shared" si="62"/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</row>
    <row r="83" spans="1:12" x14ac:dyDescent="0.3">
      <c r="A83" s="68"/>
      <c r="B83" s="65"/>
      <c r="C83" s="65"/>
      <c r="D83" s="49" t="s">
        <v>61</v>
      </c>
      <c r="E83" s="23">
        <f t="shared" si="62"/>
        <v>89956482.960000008</v>
      </c>
      <c r="F83" s="24">
        <v>36616482.960000001</v>
      </c>
      <c r="G83" s="24">
        <v>53340000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</row>
    <row r="84" spans="1:12" x14ac:dyDescent="0.3">
      <c r="A84" s="68"/>
      <c r="B84" s="65"/>
      <c r="C84" s="65"/>
      <c r="D84" s="49" t="s">
        <v>62</v>
      </c>
      <c r="E84" s="23">
        <f t="shared" si="62"/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</row>
    <row r="85" spans="1:12" ht="16.2" thickBot="1" x14ac:dyDescent="0.35">
      <c r="A85" s="69"/>
      <c r="B85" s="72"/>
      <c r="C85" s="72"/>
      <c r="D85" s="50" t="s">
        <v>63</v>
      </c>
      <c r="E85" s="23">
        <f t="shared" si="62"/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</row>
    <row r="86" spans="1:12" x14ac:dyDescent="0.3">
      <c r="A86" s="66" t="s">
        <v>13</v>
      </c>
      <c r="B86" s="70" t="s">
        <v>58</v>
      </c>
      <c r="C86" s="70" t="s">
        <v>45</v>
      </c>
      <c r="D86" s="48" t="s">
        <v>54</v>
      </c>
      <c r="E86" s="23">
        <f t="shared" si="62"/>
        <v>27940000</v>
      </c>
      <c r="F86" s="24">
        <f t="shared" ref="F86:L86" si="64">SUM(F88:F91)</f>
        <v>14000000</v>
      </c>
      <c r="G86" s="24">
        <f t="shared" si="64"/>
        <v>13940000</v>
      </c>
      <c r="H86" s="24">
        <f t="shared" si="64"/>
        <v>0</v>
      </c>
      <c r="I86" s="24">
        <f t="shared" si="64"/>
        <v>0</v>
      </c>
      <c r="J86" s="24">
        <f t="shared" si="64"/>
        <v>0</v>
      </c>
      <c r="K86" s="24">
        <f t="shared" si="64"/>
        <v>0</v>
      </c>
      <c r="L86" s="24">
        <f t="shared" si="64"/>
        <v>0</v>
      </c>
    </row>
    <row r="87" spans="1:12" x14ac:dyDescent="0.3">
      <c r="A87" s="67"/>
      <c r="B87" s="71"/>
      <c r="C87" s="71"/>
      <c r="D87" s="49" t="s">
        <v>0</v>
      </c>
      <c r="E87" s="23">
        <f t="shared" si="62"/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</row>
    <row r="88" spans="1:12" x14ac:dyDescent="0.3">
      <c r="A88" s="68"/>
      <c r="B88" s="65"/>
      <c r="C88" s="65"/>
      <c r="D88" s="49" t="s">
        <v>69</v>
      </c>
      <c r="E88" s="23">
        <f t="shared" si="62"/>
        <v>27940000</v>
      </c>
      <c r="F88" s="24">
        <v>14000000</v>
      </c>
      <c r="G88" s="24">
        <v>13940000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</row>
    <row r="89" spans="1:12" x14ac:dyDescent="0.3">
      <c r="A89" s="68"/>
      <c r="B89" s="65"/>
      <c r="C89" s="65"/>
      <c r="D89" s="49" t="s">
        <v>61</v>
      </c>
      <c r="E89" s="23">
        <f t="shared" si="62"/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</row>
    <row r="90" spans="1:12" x14ac:dyDescent="0.3">
      <c r="A90" s="68"/>
      <c r="B90" s="65"/>
      <c r="C90" s="65"/>
      <c r="D90" s="49" t="s">
        <v>62</v>
      </c>
      <c r="E90" s="23">
        <f t="shared" si="62"/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</row>
    <row r="91" spans="1:12" ht="16.2" thickBot="1" x14ac:dyDescent="0.35">
      <c r="A91" s="69"/>
      <c r="B91" s="72"/>
      <c r="C91" s="72"/>
      <c r="D91" s="50" t="s">
        <v>63</v>
      </c>
      <c r="E91" s="23">
        <f t="shared" si="62"/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</row>
    <row r="92" spans="1:12" x14ac:dyDescent="0.3">
      <c r="A92" s="66" t="s">
        <v>142</v>
      </c>
      <c r="B92" s="70" t="s">
        <v>58</v>
      </c>
      <c r="C92" s="70" t="s">
        <v>118</v>
      </c>
      <c r="D92" s="48" t="s">
        <v>54</v>
      </c>
      <c r="E92" s="23">
        <f t="shared" si="62"/>
        <v>6743542</v>
      </c>
      <c r="F92" s="24">
        <f t="shared" ref="F92:L92" si="65">SUM(F94:F97)</f>
        <v>5655792</v>
      </c>
      <c r="G92" s="24">
        <f t="shared" si="65"/>
        <v>1087750</v>
      </c>
      <c r="H92" s="24">
        <f t="shared" si="65"/>
        <v>0</v>
      </c>
      <c r="I92" s="24">
        <f t="shared" si="65"/>
        <v>0</v>
      </c>
      <c r="J92" s="24">
        <f t="shared" si="65"/>
        <v>0</v>
      </c>
      <c r="K92" s="24">
        <f t="shared" si="65"/>
        <v>0</v>
      </c>
      <c r="L92" s="24">
        <f t="shared" si="65"/>
        <v>0</v>
      </c>
    </row>
    <row r="93" spans="1:12" x14ac:dyDescent="0.3">
      <c r="A93" s="67"/>
      <c r="B93" s="71"/>
      <c r="C93" s="71"/>
      <c r="D93" s="49" t="s">
        <v>0</v>
      </c>
      <c r="E93" s="23">
        <f t="shared" si="62"/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</row>
    <row r="94" spans="1:12" x14ac:dyDescent="0.3">
      <c r="A94" s="68"/>
      <c r="B94" s="65"/>
      <c r="C94" s="65"/>
      <c r="D94" s="49" t="s">
        <v>69</v>
      </c>
      <c r="E94" s="23">
        <f t="shared" si="62"/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</row>
    <row r="95" spans="1:12" x14ac:dyDescent="0.3">
      <c r="A95" s="68"/>
      <c r="B95" s="65"/>
      <c r="C95" s="65"/>
      <c r="D95" s="49" t="s">
        <v>61</v>
      </c>
      <c r="E95" s="23">
        <f t="shared" si="62"/>
        <v>6743542</v>
      </c>
      <c r="F95" s="24">
        <v>5655792</v>
      </c>
      <c r="G95" s="24">
        <v>1087750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</row>
    <row r="96" spans="1:12" x14ac:dyDescent="0.3">
      <c r="A96" s="68"/>
      <c r="B96" s="65"/>
      <c r="C96" s="65"/>
      <c r="D96" s="49" t="s">
        <v>62</v>
      </c>
      <c r="E96" s="23">
        <f t="shared" si="62"/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</row>
    <row r="97" spans="1:12" ht="16.2" thickBot="1" x14ac:dyDescent="0.35">
      <c r="A97" s="69"/>
      <c r="B97" s="72"/>
      <c r="C97" s="72"/>
      <c r="D97" s="50" t="s">
        <v>63</v>
      </c>
      <c r="E97" s="23">
        <f t="shared" si="62"/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</row>
    <row r="98" spans="1:12" x14ac:dyDescent="0.3">
      <c r="A98" s="73" t="s">
        <v>33</v>
      </c>
      <c r="B98" s="70" t="s">
        <v>31</v>
      </c>
      <c r="C98" s="70" t="s">
        <v>148</v>
      </c>
      <c r="D98" s="48" t="s">
        <v>54</v>
      </c>
      <c r="E98" s="23">
        <f t="shared" si="62"/>
        <v>2940003</v>
      </c>
      <c r="F98" s="24">
        <f t="shared" ref="F98:L98" si="66">SUM(F100:F103)</f>
        <v>1583021</v>
      </c>
      <c r="G98" s="24">
        <f t="shared" si="66"/>
        <v>1356982</v>
      </c>
      <c r="H98" s="24">
        <f t="shared" si="66"/>
        <v>0</v>
      </c>
      <c r="I98" s="24">
        <f t="shared" si="66"/>
        <v>0</v>
      </c>
      <c r="J98" s="24">
        <f t="shared" si="66"/>
        <v>0</v>
      </c>
      <c r="K98" s="24">
        <f t="shared" si="66"/>
        <v>0</v>
      </c>
      <c r="L98" s="24">
        <f t="shared" si="66"/>
        <v>0</v>
      </c>
    </row>
    <row r="99" spans="1:12" x14ac:dyDescent="0.3">
      <c r="A99" s="74"/>
      <c r="B99" s="71"/>
      <c r="C99" s="71"/>
      <c r="D99" s="49" t="s">
        <v>0</v>
      </c>
      <c r="E99" s="23">
        <f t="shared" si="62"/>
        <v>0</v>
      </c>
      <c r="F99" s="24">
        <f t="shared" ref="F99:L99" si="67">F105+F111</f>
        <v>0</v>
      </c>
      <c r="G99" s="24">
        <f t="shared" si="67"/>
        <v>0</v>
      </c>
      <c r="H99" s="24">
        <f t="shared" si="67"/>
        <v>0</v>
      </c>
      <c r="I99" s="24">
        <f t="shared" si="67"/>
        <v>0</v>
      </c>
      <c r="J99" s="24">
        <f t="shared" si="67"/>
        <v>0</v>
      </c>
      <c r="K99" s="24">
        <f t="shared" si="67"/>
        <v>0</v>
      </c>
      <c r="L99" s="24">
        <f t="shared" si="67"/>
        <v>0</v>
      </c>
    </row>
    <row r="100" spans="1:12" x14ac:dyDescent="0.3">
      <c r="A100" s="75"/>
      <c r="B100" s="65"/>
      <c r="C100" s="65"/>
      <c r="D100" s="49" t="s">
        <v>69</v>
      </c>
      <c r="E100" s="23">
        <f t="shared" si="62"/>
        <v>2810003</v>
      </c>
      <c r="F100" s="24">
        <f t="shared" ref="F100:J103" si="68">F106+F112</f>
        <v>1583021</v>
      </c>
      <c r="G100" s="24">
        <f t="shared" si="68"/>
        <v>1226982</v>
      </c>
      <c r="H100" s="24">
        <f t="shared" si="68"/>
        <v>0</v>
      </c>
      <c r="I100" s="24">
        <f t="shared" si="68"/>
        <v>0</v>
      </c>
      <c r="J100" s="24">
        <f t="shared" si="68"/>
        <v>0</v>
      </c>
      <c r="K100" s="24">
        <f t="shared" ref="K100:L100" si="69">K106+K112</f>
        <v>0</v>
      </c>
      <c r="L100" s="24">
        <f t="shared" si="69"/>
        <v>0</v>
      </c>
    </row>
    <row r="101" spans="1:12" x14ac:dyDescent="0.3">
      <c r="A101" s="75"/>
      <c r="B101" s="65"/>
      <c r="C101" s="65"/>
      <c r="D101" s="49" t="s">
        <v>61</v>
      </c>
      <c r="E101" s="23">
        <f t="shared" si="62"/>
        <v>130000</v>
      </c>
      <c r="F101" s="24">
        <f t="shared" si="68"/>
        <v>0</v>
      </c>
      <c r="G101" s="24">
        <f t="shared" si="68"/>
        <v>130000</v>
      </c>
      <c r="H101" s="24">
        <f t="shared" si="68"/>
        <v>0</v>
      </c>
      <c r="I101" s="24">
        <f t="shared" si="68"/>
        <v>0</v>
      </c>
      <c r="J101" s="24">
        <f t="shared" si="68"/>
        <v>0</v>
      </c>
      <c r="K101" s="24">
        <f t="shared" ref="K101:L101" si="70">K107+K113</f>
        <v>0</v>
      </c>
      <c r="L101" s="24">
        <f t="shared" si="70"/>
        <v>0</v>
      </c>
    </row>
    <row r="102" spans="1:12" x14ac:dyDescent="0.3">
      <c r="A102" s="75"/>
      <c r="B102" s="65"/>
      <c r="C102" s="65"/>
      <c r="D102" s="49" t="s">
        <v>62</v>
      </c>
      <c r="E102" s="23">
        <f t="shared" si="62"/>
        <v>0</v>
      </c>
      <c r="F102" s="24">
        <f t="shared" si="68"/>
        <v>0</v>
      </c>
      <c r="G102" s="24">
        <f t="shared" si="68"/>
        <v>0</v>
      </c>
      <c r="H102" s="24">
        <f t="shared" si="68"/>
        <v>0</v>
      </c>
      <c r="I102" s="24">
        <f t="shared" si="68"/>
        <v>0</v>
      </c>
      <c r="J102" s="24">
        <f t="shared" si="68"/>
        <v>0</v>
      </c>
      <c r="K102" s="24">
        <f t="shared" ref="K102:L102" si="71">K108+K114</f>
        <v>0</v>
      </c>
      <c r="L102" s="24">
        <f t="shared" si="71"/>
        <v>0</v>
      </c>
    </row>
    <row r="103" spans="1:12" ht="16.2" thickBot="1" x14ac:dyDescent="0.35">
      <c r="A103" s="76"/>
      <c r="B103" s="72"/>
      <c r="C103" s="72"/>
      <c r="D103" s="50" t="s">
        <v>63</v>
      </c>
      <c r="E103" s="23">
        <f t="shared" si="62"/>
        <v>0</v>
      </c>
      <c r="F103" s="24">
        <f t="shared" si="68"/>
        <v>0</v>
      </c>
      <c r="G103" s="24">
        <f t="shared" si="68"/>
        <v>0</v>
      </c>
      <c r="H103" s="24">
        <f t="shared" si="68"/>
        <v>0</v>
      </c>
      <c r="I103" s="24">
        <f t="shared" si="68"/>
        <v>0</v>
      </c>
      <c r="J103" s="24">
        <f t="shared" si="68"/>
        <v>0</v>
      </c>
      <c r="K103" s="24">
        <f t="shared" ref="K103:L103" si="72">K109+K115</f>
        <v>0</v>
      </c>
      <c r="L103" s="24">
        <f t="shared" si="72"/>
        <v>0</v>
      </c>
    </row>
    <row r="104" spans="1:12" x14ac:dyDescent="0.3">
      <c r="A104" s="66" t="s">
        <v>36</v>
      </c>
      <c r="B104" s="70" t="s">
        <v>1</v>
      </c>
      <c r="C104" s="70" t="s">
        <v>84</v>
      </c>
      <c r="D104" s="48" t="s">
        <v>54</v>
      </c>
      <c r="E104" s="23">
        <f t="shared" si="62"/>
        <v>2810003</v>
      </c>
      <c r="F104" s="24">
        <f t="shared" ref="F104:L104" si="73">SUM(F106:F109)</f>
        <v>1583021</v>
      </c>
      <c r="G104" s="24">
        <f t="shared" si="73"/>
        <v>1226982</v>
      </c>
      <c r="H104" s="24">
        <f t="shared" si="73"/>
        <v>0</v>
      </c>
      <c r="I104" s="24">
        <f t="shared" si="73"/>
        <v>0</v>
      </c>
      <c r="J104" s="24">
        <f t="shared" si="73"/>
        <v>0</v>
      </c>
      <c r="K104" s="24">
        <f t="shared" si="73"/>
        <v>0</v>
      </c>
      <c r="L104" s="24">
        <f t="shared" si="73"/>
        <v>0</v>
      </c>
    </row>
    <row r="105" spans="1:12" x14ac:dyDescent="0.3">
      <c r="A105" s="67"/>
      <c r="B105" s="71"/>
      <c r="C105" s="71"/>
      <c r="D105" s="49" t="s">
        <v>0</v>
      </c>
      <c r="E105" s="23">
        <f t="shared" si="62"/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</row>
    <row r="106" spans="1:12" x14ac:dyDescent="0.3">
      <c r="A106" s="68"/>
      <c r="B106" s="65"/>
      <c r="C106" s="65"/>
      <c r="D106" s="49" t="s">
        <v>69</v>
      </c>
      <c r="E106" s="23">
        <f t="shared" si="62"/>
        <v>2810003</v>
      </c>
      <c r="F106" s="24">
        <v>1583021</v>
      </c>
      <c r="G106" s="24">
        <v>1226982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</row>
    <row r="107" spans="1:12" x14ac:dyDescent="0.3">
      <c r="A107" s="68"/>
      <c r="B107" s="65"/>
      <c r="C107" s="65"/>
      <c r="D107" s="49" t="s">
        <v>61</v>
      </c>
      <c r="E107" s="23">
        <f t="shared" si="62"/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</row>
    <row r="108" spans="1:12" x14ac:dyDescent="0.3">
      <c r="A108" s="68"/>
      <c r="B108" s="65"/>
      <c r="C108" s="65"/>
      <c r="D108" s="49" t="s">
        <v>62</v>
      </c>
      <c r="E108" s="23">
        <f t="shared" si="62"/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</row>
    <row r="109" spans="1:12" ht="16.2" thickBot="1" x14ac:dyDescent="0.35">
      <c r="A109" s="69"/>
      <c r="B109" s="72"/>
      <c r="C109" s="72"/>
      <c r="D109" s="50" t="s">
        <v>63</v>
      </c>
      <c r="E109" s="23">
        <f t="shared" si="62"/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</row>
    <row r="110" spans="1:12" x14ac:dyDescent="0.3">
      <c r="A110" s="66" t="s">
        <v>37</v>
      </c>
      <c r="B110" s="70" t="s">
        <v>1</v>
      </c>
      <c r="C110" s="70" t="s">
        <v>119</v>
      </c>
      <c r="D110" s="48" t="s">
        <v>54</v>
      </c>
      <c r="E110" s="23">
        <f t="shared" si="62"/>
        <v>130000</v>
      </c>
      <c r="F110" s="24">
        <f t="shared" ref="F110:L110" si="74">SUM(F112:F115)</f>
        <v>0</v>
      </c>
      <c r="G110" s="24">
        <f t="shared" si="74"/>
        <v>130000</v>
      </c>
      <c r="H110" s="24">
        <f t="shared" si="74"/>
        <v>0</v>
      </c>
      <c r="I110" s="24">
        <f t="shared" si="74"/>
        <v>0</v>
      </c>
      <c r="J110" s="24">
        <f t="shared" si="74"/>
        <v>0</v>
      </c>
      <c r="K110" s="24">
        <f t="shared" si="74"/>
        <v>0</v>
      </c>
      <c r="L110" s="24">
        <f t="shared" si="74"/>
        <v>0</v>
      </c>
    </row>
    <row r="111" spans="1:12" x14ac:dyDescent="0.3">
      <c r="A111" s="67"/>
      <c r="B111" s="71"/>
      <c r="C111" s="71"/>
      <c r="D111" s="49" t="s">
        <v>0</v>
      </c>
      <c r="E111" s="23">
        <f t="shared" si="62"/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</row>
    <row r="112" spans="1:12" x14ac:dyDescent="0.3">
      <c r="A112" s="68"/>
      <c r="B112" s="65"/>
      <c r="C112" s="65"/>
      <c r="D112" s="49" t="s">
        <v>69</v>
      </c>
      <c r="E112" s="23">
        <f t="shared" si="62"/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</row>
    <row r="113" spans="1:12" x14ac:dyDescent="0.3">
      <c r="A113" s="68"/>
      <c r="B113" s="65"/>
      <c r="C113" s="65"/>
      <c r="D113" s="49" t="s">
        <v>61</v>
      </c>
      <c r="E113" s="23">
        <f t="shared" si="62"/>
        <v>130000</v>
      </c>
      <c r="F113" s="24">
        <v>0</v>
      </c>
      <c r="G113" s="24">
        <v>130000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</row>
    <row r="114" spans="1:12" x14ac:dyDescent="0.3">
      <c r="A114" s="68"/>
      <c r="B114" s="65"/>
      <c r="C114" s="65"/>
      <c r="D114" s="49" t="s">
        <v>62</v>
      </c>
      <c r="E114" s="23">
        <f t="shared" si="62"/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</row>
    <row r="115" spans="1:12" ht="16.2" thickBot="1" x14ac:dyDescent="0.35">
      <c r="A115" s="69"/>
      <c r="B115" s="72"/>
      <c r="C115" s="72"/>
      <c r="D115" s="50" t="s">
        <v>63</v>
      </c>
      <c r="E115" s="23">
        <f t="shared" si="62"/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</row>
    <row r="116" spans="1:12" x14ac:dyDescent="0.3">
      <c r="A116" s="73" t="s">
        <v>44</v>
      </c>
      <c r="B116" s="70" t="s">
        <v>31</v>
      </c>
      <c r="C116" s="70" t="s">
        <v>81</v>
      </c>
      <c r="D116" s="48" t="s">
        <v>54</v>
      </c>
      <c r="E116" s="23">
        <f t="shared" si="62"/>
        <v>9334851.4000000004</v>
      </c>
      <c r="F116" s="24">
        <f>SUM(F118:F121)</f>
        <v>4474051.4000000004</v>
      </c>
      <c r="G116" s="24">
        <f>SUM(G117:G121)</f>
        <v>4860800</v>
      </c>
      <c r="H116" s="24">
        <f>SUM(H118:H121)</f>
        <v>0</v>
      </c>
      <c r="I116" s="24">
        <f>SUM(I118:I121)</f>
        <v>0</v>
      </c>
      <c r="J116" s="24">
        <f>SUM(J118:J121)</f>
        <v>0</v>
      </c>
      <c r="K116" s="24">
        <f>SUM(K118:K121)</f>
        <v>0</v>
      </c>
      <c r="L116" s="24">
        <f>SUM(L118:L121)</f>
        <v>0</v>
      </c>
    </row>
    <row r="117" spans="1:12" x14ac:dyDescent="0.3">
      <c r="A117" s="74"/>
      <c r="B117" s="71"/>
      <c r="C117" s="71"/>
      <c r="D117" s="49" t="s">
        <v>0</v>
      </c>
      <c r="E117" s="23">
        <f t="shared" si="62"/>
        <v>0</v>
      </c>
      <c r="F117" s="24">
        <f>F123+F129</f>
        <v>0</v>
      </c>
      <c r="G117" s="24">
        <f t="shared" ref="G117:J117" si="75">G123+G129</f>
        <v>0</v>
      </c>
      <c r="H117" s="24">
        <f t="shared" si="75"/>
        <v>0</v>
      </c>
      <c r="I117" s="24">
        <f t="shared" si="75"/>
        <v>0</v>
      </c>
      <c r="J117" s="24">
        <f t="shared" si="75"/>
        <v>0</v>
      </c>
      <c r="K117" s="24">
        <f t="shared" ref="K117:L117" si="76">K123+K129</f>
        <v>0</v>
      </c>
      <c r="L117" s="24">
        <f t="shared" si="76"/>
        <v>0</v>
      </c>
    </row>
    <row r="118" spans="1:12" x14ac:dyDescent="0.3">
      <c r="A118" s="75"/>
      <c r="B118" s="65"/>
      <c r="C118" s="65"/>
      <c r="D118" s="49" t="s">
        <v>69</v>
      </c>
      <c r="E118" s="23">
        <f t="shared" si="62"/>
        <v>0</v>
      </c>
      <c r="F118" s="24">
        <f t="shared" ref="F118:J121" si="77">F124+F130</f>
        <v>0</v>
      </c>
      <c r="G118" s="24">
        <f t="shared" si="77"/>
        <v>0</v>
      </c>
      <c r="H118" s="24">
        <f t="shared" si="77"/>
        <v>0</v>
      </c>
      <c r="I118" s="24">
        <f t="shared" si="77"/>
        <v>0</v>
      </c>
      <c r="J118" s="24">
        <f t="shared" si="77"/>
        <v>0</v>
      </c>
      <c r="K118" s="24">
        <f t="shared" ref="K118:L118" si="78">K124+K130</f>
        <v>0</v>
      </c>
      <c r="L118" s="24">
        <f t="shared" si="78"/>
        <v>0</v>
      </c>
    </row>
    <row r="119" spans="1:12" x14ac:dyDescent="0.3">
      <c r="A119" s="75"/>
      <c r="B119" s="65"/>
      <c r="C119" s="65"/>
      <c r="D119" s="49" t="s">
        <v>61</v>
      </c>
      <c r="E119" s="23">
        <f t="shared" si="62"/>
        <v>9334851.4000000004</v>
      </c>
      <c r="F119" s="24">
        <f t="shared" si="77"/>
        <v>4474051.4000000004</v>
      </c>
      <c r="G119" s="24">
        <f t="shared" si="77"/>
        <v>4860800</v>
      </c>
      <c r="H119" s="24">
        <f t="shared" si="77"/>
        <v>0</v>
      </c>
      <c r="I119" s="24">
        <f t="shared" si="77"/>
        <v>0</v>
      </c>
      <c r="J119" s="24">
        <f t="shared" si="77"/>
        <v>0</v>
      </c>
      <c r="K119" s="24">
        <f t="shared" ref="K119:L119" si="79">K125+K131</f>
        <v>0</v>
      </c>
      <c r="L119" s="24">
        <f t="shared" si="79"/>
        <v>0</v>
      </c>
    </row>
    <row r="120" spans="1:12" x14ac:dyDescent="0.3">
      <c r="A120" s="75"/>
      <c r="B120" s="65"/>
      <c r="C120" s="65"/>
      <c r="D120" s="49" t="s">
        <v>62</v>
      </c>
      <c r="E120" s="23">
        <f t="shared" si="62"/>
        <v>0</v>
      </c>
      <c r="F120" s="24">
        <f t="shared" si="77"/>
        <v>0</v>
      </c>
      <c r="G120" s="24">
        <f t="shared" si="77"/>
        <v>0</v>
      </c>
      <c r="H120" s="24">
        <f t="shared" si="77"/>
        <v>0</v>
      </c>
      <c r="I120" s="24">
        <f t="shared" si="77"/>
        <v>0</v>
      </c>
      <c r="J120" s="24">
        <f t="shared" si="77"/>
        <v>0</v>
      </c>
      <c r="K120" s="24">
        <f t="shared" ref="K120:L120" si="80">K126+K132</f>
        <v>0</v>
      </c>
      <c r="L120" s="24">
        <f t="shared" si="80"/>
        <v>0</v>
      </c>
    </row>
    <row r="121" spans="1:12" ht="16.2" thickBot="1" x14ac:dyDescent="0.35">
      <c r="A121" s="76"/>
      <c r="B121" s="72"/>
      <c r="C121" s="72"/>
      <c r="D121" s="50" t="s">
        <v>63</v>
      </c>
      <c r="E121" s="23">
        <f t="shared" si="62"/>
        <v>0</v>
      </c>
      <c r="F121" s="24">
        <f t="shared" si="77"/>
        <v>0</v>
      </c>
      <c r="G121" s="24">
        <f t="shared" si="77"/>
        <v>0</v>
      </c>
      <c r="H121" s="24">
        <f t="shared" si="77"/>
        <v>0</v>
      </c>
      <c r="I121" s="24">
        <f t="shared" si="77"/>
        <v>0</v>
      </c>
      <c r="J121" s="24">
        <f t="shared" si="77"/>
        <v>0</v>
      </c>
      <c r="K121" s="24">
        <f t="shared" ref="K121:L121" si="81">K127+K133</f>
        <v>0</v>
      </c>
      <c r="L121" s="24">
        <f t="shared" si="81"/>
        <v>0</v>
      </c>
    </row>
    <row r="122" spans="1:12" x14ac:dyDescent="0.3">
      <c r="A122" s="66" t="s">
        <v>78</v>
      </c>
      <c r="B122" s="70" t="s">
        <v>1</v>
      </c>
      <c r="C122" s="70" t="s">
        <v>88</v>
      </c>
      <c r="D122" s="48" t="s">
        <v>54</v>
      </c>
      <c r="E122" s="23">
        <f t="shared" si="62"/>
        <v>4474051.4000000004</v>
      </c>
      <c r="F122" s="24">
        <f t="shared" ref="F122:L122" si="82">SUM(F124:F127)</f>
        <v>4474051.4000000004</v>
      </c>
      <c r="G122" s="24">
        <f t="shared" si="82"/>
        <v>0</v>
      </c>
      <c r="H122" s="24">
        <f t="shared" si="82"/>
        <v>0</v>
      </c>
      <c r="I122" s="24">
        <f t="shared" si="82"/>
        <v>0</v>
      </c>
      <c r="J122" s="24">
        <f t="shared" si="82"/>
        <v>0</v>
      </c>
      <c r="K122" s="24">
        <f t="shared" si="82"/>
        <v>0</v>
      </c>
      <c r="L122" s="24">
        <f t="shared" si="82"/>
        <v>0</v>
      </c>
    </row>
    <row r="123" spans="1:12" x14ac:dyDescent="0.3">
      <c r="A123" s="67"/>
      <c r="B123" s="71"/>
      <c r="C123" s="71"/>
      <c r="D123" s="49" t="s">
        <v>0</v>
      </c>
      <c r="E123" s="23">
        <f t="shared" si="62"/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</row>
    <row r="124" spans="1:12" x14ac:dyDescent="0.3">
      <c r="A124" s="68"/>
      <c r="B124" s="65"/>
      <c r="C124" s="65"/>
      <c r="D124" s="49" t="s">
        <v>69</v>
      </c>
      <c r="E124" s="23">
        <f t="shared" si="62"/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</row>
    <row r="125" spans="1:12" x14ac:dyDescent="0.3">
      <c r="A125" s="68"/>
      <c r="B125" s="65"/>
      <c r="C125" s="65"/>
      <c r="D125" s="49" t="s">
        <v>61</v>
      </c>
      <c r="E125" s="23">
        <f t="shared" si="62"/>
        <v>4474051.4000000004</v>
      </c>
      <c r="F125" s="24">
        <v>4474051.4000000004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</row>
    <row r="126" spans="1:12" x14ac:dyDescent="0.3">
      <c r="A126" s="68"/>
      <c r="B126" s="65"/>
      <c r="C126" s="65"/>
      <c r="D126" s="49" t="s">
        <v>62</v>
      </c>
      <c r="E126" s="23">
        <f t="shared" si="62"/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</row>
    <row r="127" spans="1:12" ht="16.2" thickBot="1" x14ac:dyDescent="0.35">
      <c r="A127" s="69"/>
      <c r="B127" s="72"/>
      <c r="C127" s="72"/>
      <c r="D127" s="50" t="s">
        <v>63</v>
      </c>
      <c r="E127" s="23">
        <f t="shared" si="62"/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</row>
    <row r="128" spans="1:12" x14ac:dyDescent="0.3">
      <c r="A128" s="66" t="s">
        <v>79</v>
      </c>
      <c r="B128" s="70" t="s">
        <v>1</v>
      </c>
      <c r="C128" s="70" t="str">
        <f>'[1]Прил 4. мероприятия'!C149</f>
        <v>Транспортные расходы по завозу коров, нетелей, приобретенных извне района</v>
      </c>
      <c r="D128" s="48" t="s">
        <v>54</v>
      </c>
      <c r="E128" s="23">
        <f t="shared" si="62"/>
        <v>4860800</v>
      </c>
      <c r="F128" s="24">
        <f t="shared" ref="F128:L128" si="83">SUM(F130:F133)</f>
        <v>0</v>
      </c>
      <c r="G128" s="24">
        <f t="shared" si="83"/>
        <v>4860800</v>
      </c>
      <c r="H128" s="24">
        <f t="shared" si="83"/>
        <v>0</v>
      </c>
      <c r="I128" s="24">
        <f t="shared" si="83"/>
        <v>0</v>
      </c>
      <c r="J128" s="24">
        <f t="shared" si="83"/>
        <v>0</v>
      </c>
      <c r="K128" s="24">
        <f t="shared" si="83"/>
        <v>0</v>
      </c>
      <c r="L128" s="24">
        <f t="shared" si="83"/>
        <v>0</v>
      </c>
    </row>
    <row r="129" spans="1:12" x14ac:dyDescent="0.3">
      <c r="A129" s="67"/>
      <c r="B129" s="71"/>
      <c r="C129" s="71"/>
      <c r="D129" s="49" t="s">
        <v>0</v>
      </c>
      <c r="E129" s="23">
        <f t="shared" si="62"/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</row>
    <row r="130" spans="1:12" x14ac:dyDescent="0.3">
      <c r="A130" s="68"/>
      <c r="B130" s="65"/>
      <c r="C130" s="65"/>
      <c r="D130" s="49" t="s">
        <v>69</v>
      </c>
      <c r="E130" s="23">
        <f t="shared" si="62"/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</row>
    <row r="131" spans="1:12" x14ac:dyDescent="0.3">
      <c r="A131" s="68"/>
      <c r="B131" s="65"/>
      <c r="C131" s="65"/>
      <c r="D131" s="49" t="s">
        <v>61</v>
      </c>
      <c r="E131" s="23">
        <f t="shared" si="62"/>
        <v>4860800</v>
      </c>
      <c r="F131" s="24">
        <v>0</v>
      </c>
      <c r="G131" s="24">
        <v>4860800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</row>
    <row r="132" spans="1:12" x14ac:dyDescent="0.3">
      <c r="A132" s="68"/>
      <c r="B132" s="65"/>
      <c r="C132" s="65"/>
      <c r="D132" s="49" t="s">
        <v>62</v>
      </c>
      <c r="E132" s="23">
        <f t="shared" si="62"/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</row>
    <row r="133" spans="1:12" ht="16.2" thickBot="1" x14ac:dyDescent="0.35">
      <c r="A133" s="69"/>
      <c r="B133" s="72"/>
      <c r="C133" s="72"/>
      <c r="D133" s="50" t="s">
        <v>63</v>
      </c>
      <c r="E133" s="23">
        <f t="shared" si="62"/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</row>
    <row r="134" spans="1:12" x14ac:dyDescent="0.3">
      <c r="A134" s="73" t="s">
        <v>59</v>
      </c>
      <c r="B134" s="70" t="s">
        <v>35</v>
      </c>
      <c r="C134" s="70" t="s">
        <v>143</v>
      </c>
      <c r="D134" s="48" t="s">
        <v>54</v>
      </c>
      <c r="E134" s="23">
        <f t="shared" si="62"/>
        <v>1670474.06</v>
      </c>
      <c r="F134" s="24">
        <f t="shared" ref="F134:L134" si="84">SUM(F135:F139)</f>
        <v>712274.06</v>
      </c>
      <c r="G134" s="24">
        <f t="shared" si="84"/>
        <v>723000</v>
      </c>
      <c r="H134" s="24">
        <f t="shared" si="84"/>
        <v>235200</v>
      </c>
      <c r="I134" s="24">
        <f t="shared" si="84"/>
        <v>0</v>
      </c>
      <c r="J134" s="24">
        <f t="shared" si="84"/>
        <v>0</v>
      </c>
      <c r="K134" s="24">
        <f t="shared" si="84"/>
        <v>0</v>
      </c>
      <c r="L134" s="24">
        <f t="shared" si="84"/>
        <v>0</v>
      </c>
    </row>
    <row r="135" spans="1:12" x14ac:dyDescent="0.3">
      <c r="A135" s="74"/>
      <c r="B135" s="71"/>
      <c r="C135" s="71"/>
      <c r="D135" s="49" t="s">
        <v>0</v>
      </c>
      <c r="E135" s="23">
        <f t="shared" si="62"/>
        <v>655292.05000000005</v>
      </c>
      <c r="F135" s="24">
        <f>F147+F153</f>
        <v>655292.05000000005</v>
      </c>
      <c r="G135" s="24">
        <f t="shared" ref="G135:J135" si="85">G147+G153</f>
        <v>0</v>
      </c>
      <c r="H135" s="24">
        <f t="shared" si="85"/>
        <v>0</v>
      </c>
      <c r="I135" s="24">
        <f t="shared" si="85"/>
        <v>0</v>
      </c>
      <c r="J135" s="24">
        <f t="shared" si="85"/>
        <v>0</v>
      </c>
      <c r="K135" s="24">
        <f t="shared" ref="K135:L135" si="86">K147+K153</f>
        <v>0</v>
      </c>
      <c r="L135" s="24">
        <f t="shared" si="86"/>
        <v>0</v>
      </c>
    </row>
    <row r="136" spans="1:12" x14ac:dyDescent="0.3">
      <c r="A136" s="75"/>
      <c r="B136" s="65"/>
      <c r="C136" s="65"/>
      <c r="D136" s="49" t="s">
        <v>69</v>
      </c>
      <c r="E136" s="23">
        <f t="shared" si="62"/>
        <v>779982.01</v>
      </c>
      <c r="F136" s="24">
        <f t="shared" ref="F136:J139" si="87">F148+F154</f>
        <v>56982.010000000009</v>
      </c>
      <c r="G136" s="24">
        <f t="shared" si="87"/>
        <v>723000</v>
      </c>
      <c r="H136" s="24">
        <f t="shared" si="87"/>
        <v>0</v>
      </c>
      <c r="I136" s="24">
        <f t="shared" si="87"/>
        <v>0</v>
      </c>
      <c r="J136" s="24">
        <f t="shared" si="87"/>
        <v>0</v>
      </c>
      <c r="K136" s="24">
        <f t="shared" ref="K136:L136" si="88">K148+K154</f>
        <v>0</v>
      </c>
      <c r="L136" s="24">
        <f t="shared" si="88"/>
        <v>0</v>
      </c>
    </row>
    <row r="137" spans="1:12" x14ac:dyDescent="0.3">
      <c r="A137" s="75"/>
      <c r="B137" s="65"/>
      <c r="C137" s="65"/>
      <c r="D137" s="49" t="s">
        <v>61</v>
      </c>
      <c r="E137" s="23">
        <f t="shared" si="62"/>
        <v>235200</v>
      </c>
      <c r="F137" s="24">
        <f t="shared" si="87"/>
        <v>0</v>
      </c>
      <c r="G137" s="24">
        <f t="shared" si="87"/>
        <v>0</v>
      </c>
      <c r="H137" s="24">
        <f>H149+H155</f>
        <v>235200</v>
      </c>
      <c r="I137" s="24">
        <f t="shared" si="87"/>
        <v>0</v>
      </c>
      <c r="J137" s="24">
        <f t="shared" si="87"/>
        <v>0</v>
      </c>
      <c r="K137" s="24">
        <f t="shared" ref="K137:L137" si="89">K149+K155</f>
        <v>0</v>
      </c>
      <c r="L137" s="24">
        <f t="shared" si="89"/>
        <v>0</v>
      </c>
    </row>
    <row r="138" spans="1:12" x14ac:dyDescent="0.3">
      <c r="A138" s="75"/>
      <c r="B138" s="65"/>
      <c r="C138" s="65"/>
      <c r="D138" s="49" t="s">
        <v>62</v>
      </c>
      <c r="E138" s="23">
        <f t="shared" si="62"/>
        <v>0</v>
      </c>
      <c r="F138" s="24">
        <f t="shared" si="87"/>
        <v>0</v>
      </c>
      <c r="G138" s="24">
        <f t="shared" si="87"/>
        <v>0</v>
      </c>
      <c r="H138" s="24">
        <f t="shared" si="87"/>
        <v>0</v>
      </c>
      <c r="I138" s="24">
        <f t="shared" si="87"/>
        <v>0</v>
      </c>
      <c r="J138" s="24">
        <f t="shared" si="87"/>
        <v>0</v>
      </c>
      <c r="K138" s="24">
        <f t="shared" ref="K138:L138" si="90">K150+K156</f>
        <v>0</v>
      </c>
      <c r="L138" s="24">
        <f t="shared" si="90"/>
        <v>0</v>
      </c>
    </row>
    <row r="139" spans="1:12" ht="16.2" thickBot="1" x14ac:dyDescent="0.35">
      <c r="A139" s="76"/>
      <c r="B139" s="72"/>
      <c r="C139" s="72"/>
      <c r="D139" s="50" t="s">
        <v>63</v>
      </c>
      <c r="E139" s="23">
        <f t="shared" si="62"/>
        <v>0</v>
      </c>
      <c r="F139" s="24">
        <f t="shared" si="87"/>
        <v>0</v>
      </c>
      <c r="G139" s="24">
        <f t="shared" si="87"/>
        <v>0</v>
      </c>
      <c r="H139" s="24">
        <f t="shared" si="87"/>
        <v>0</v>
      </c>
      <c r="I139" s="24">
        <f t="shared" si="87"/>
        <v>0</v>
      </c>
      <c r="J139" s="24">
        <f t="shared" si="87"/>
        <v>0</v>
      </c>
      <c r="K139" s="24">
        <f t="shared" ref="K139:L139" si="91">K151+K157</f>
        <v>0</v>
      </c>
      <c r="L139" s="24">
        <f t="shared" si="91"/>
        <v>0</v>
      </c>
    </row>
    <row r="140" spans="1:12" x14ac:dyDescent="0.3">
      <c r="A140" s="73" t="s">
        <v>3</v>
      </c>
      <c r="B140" s="70" t="s">
        <v>31</v>
      </c>
      <c r="C140" s="70" t="s">
        <v>120</v>
      </c>
      <c r="D140" s="48" t="s">
        <v>54</v>
      </c>
      <c r="E140" s="23">
        <f t="shared" si="62"/>
        <v>1435274.06</v>
      </c>
      <c r="F140" s="24">
        <f>SUM(F141:F145)</f>
        <v>712274.06</v>
      </c>
      <c r="G140" s="24">
        <f>SUM(G142:G145)</f>
        <v>723000</v>
      </c>
      <c r="H140" s="24">
        <f>SUM(H141:H145)</f>
        <v>0</v>
      </c>
      <c r="I140" s="24">
        <f t="shared" ref="I140:J140" si="92">SUM(I141:I145)</f>
        <v>0</v>
      </c>
      <c r="J140" s="24">
        <f t="shared" si="92"/>
        <v>0</v>
      </c>
      <c r="K140" s="24">
        <f t="shared" ref="K140:L140" si="93">SUM(K141:K145)</f>
        <v>0</v>
      </c>
      <c r="L140" s="24">
        <f t="shared" si="93"/>
        <v>0</v>
      </c>
    </row>
    <row r="141" spans="1:12" x14ac:dyDescent="0.3">
      <c r="A141" s="74"/>
      <c r="B141" s="71"/>
      <c r="C141" s="71"/>
      <c r="D141" s="49" t="s">
        <v>0</v>
      </c>
      <c r="E141" s="23">
        <f t="shared" si="62"/>
        <v>655292.05000000005</v>
      </c>
      <c r="F141" s="24">
        <f>F147</f>
        <v>655292.05000000005</v>
      </c>
      <c r="G141" s="24">
        <f t="shared" ref="G141:J141" si="94">G147</f>
        <v>0</v>
      </c>
      <c r="H141" s="24">
        <f t="shared" si="94"/>
        <v>0</v>
      </c>
      <c r="I141" s="24">
        <f t="shared" si="94"/>
        <v>0</v>
      </c>
      <c r="J141" s="24">
        <f t="shared" si="94"/>
        <v>0</v>
      </c>
      <c r="K141" s="24">
        <f t="shared" ref="K141:L141" si="95">K147</f>
        <v>0</v>
      </c>
      <c r="L141" s="24">
        <f t="shared" si="95"/>
        <v>0</v>
      </c>
    </row>
    <row r="142" spans="1:12" x14ac:dyDescent="0.3">
      <c r="A142" s="75"/>
      <c r="B142" s="65"/>
      <c r="C142" s="65"/>
      <c r="D142" s="49" t="s">
        <v>69</v>
      </c>
      <c r="E142" s="23">
        <f t="shared" si="62"/>
        <v>779982.01</v>
      </c>
      <c r="F142" s="24">
        <f t="shared" ref="F142:J145" si="96">F148</f>
        <v>56982.010000000009</v>
      </c>
      <c r="G142" s="24">
        <f t="shared" si="96"/>
        <v>723000</v>
      </c>
      <c r="H142" s="24">
        <f t="shared" si="96"/>
        <v>0</v>
      </c>
      <c r="I142" s="24">
        <f t="shared" si="96"/>
        <v>0</v>
      </c>
      <c r="J142" s="24">
        <f t="shared" si="96"/>
        <v>0</v>
      </c>
      <c r="K142" s="24">
        <f t="shared" ref="K142:L142" si="97">K148</f>
        <v>0</v>
      </c>
      <c r="L142" s="24">
        <f t="shared" si="97"/>
        <v>0</v>
      </c>
    </row>
    <row r="143" spans="1:12" x14ac:dyDescent="0.3">
      <c r="A143" s="75"/>
      <c r="B143" s="65"/>
      <c r="C143" s="65"/>
      <c r="D143" s="49" t="s">
        <v>61</v>
      </c>
      <c r="E143" s="23">
        <f t="shared" ref="E143:E206" si="98">SUM(F143:L143)</f>
        <v>0</v>
      </c>
      <c r="F143" s="24">
        <f t="shared" si="96"/>
        <v>0</v>
      </c>
      <c r="G143" s="24">
        <f t="shared" si="96"/>
        <v>0</v>
      </c>
      <c r="H143" s="24">
        <f t="shared" si="96"/>
        <v>0</v>
      </c>
      <c r="I143" s="24">
        <f t="shared" si="96"/>
        <v>0</v>
      </c>
      <c r="J143" s="24">
        <f t="shared" si="96"/>
        <v>0</v>
      </c>
      <c r="K143" s="24">
        <f t="shared" ref="K143:L143" si="99">K149</f>
        <v>0</v>
      </c>
      <c r="L143" s="24">
        <f t="shared" si="99"/>
        <v>0</v>
      </c>
    </row>
    <row r="144" spans="1:12" x14ac:dyDescent="0.3">
      <c r="A144" s="75"/>
      <c r="B144" s="65"/>
      <c r="C144" s="65"/>
      <c r="D144" s="49" t="s">
        <v>62</v>
      </c>
      <c r="E144" s="23">
        <f t="shared" si="98"/>
        <v>0</v>
      </c>
      <c r="F144" s="24">
        <f t="shared" si="96"/>
        <v>0</v>
      </c>
      <c r="G144" s="24">
        <f t="shared" si="96"/>
        <v>0</v>
      </c>
      <c r="H144" s="24">
        <f t="shared" si="96"/>
        <v>0</v>
      </c>
      <c r="I144" s="24">
        <f t="shared" si="96"/>
        <v>0</v>
      </c>
      <c r="J144" s="24">
        <f t="shared" si="96"/>
        <v>0</v>
      </c>
      <c r="K144" s="24">
        <f t="shared" ref="K144:L144" si="100">K150</f>
        <v>0</v>
      </c>
      <c r="L144" s="24">
        <f t="shared" si="100"/>
        <v>0</v>
      </c>
    </row>
    <row r="145" spans="1:12" ht="16.2" thickBot="1" x14ac:dyDescent="0.35">
      <c r="A145" s="76"/>
      <c r="B145" s="72"/>
      <c r="C145" s="72"/>
      <c r="D145" s="50" t="s">
        <v>63</v>
      </c>
      <c r="E145" s="23">
        <f t="shared" si="98"/>
        <v>0</v>
      </c>
      <c r="F145" s="24">
        <f t="shared" si="96"/>
        <v>0</v>
      </c>
      <c r="G145" s="24">
        <f t="shared" si="96"/>
        <v>0</v>
      </c>
      <c r="H145" s="24">
        <f t="shared" si="96"/>
        <v>0</v>
      </c>
      <c r="I145" s="24">
        <f t="shared" si="96"/>
        <v>0</v>
      </c>
      <c r="J145" s="24">
        <f t="shared" si="96"/>
        <v>0</v>
      </c>
      <c r="K145" s="24">
        <f t="shared" ref="K145:L145" si="101">K151</f>
        <v>0</v>
      </c>
      <c r="L145" s="24">
        <f t="shared" si="101"/>
        <v>0</v>
      </c>
    </row>
    <row r="146" spans="1:12" x14ac:dyDescent="0.3">
      <c r="A146" s="66" t="s">
        <v>82</v>
      </c>
      <c r="B146" s="70" t="s">
        <v>1</v>
      </c>
      <c r="C146" s="70" t="s">
        <v>80</v>
      </c>
      <c r="D146" s="48" t="s">
        <v>54</v>
      </c>
      <c r="E146" s="23">
        <f t="shared" si="98"/>
        <v>1435274.06</v>
      </c>
      <c r="F146" s="24">
        <f>SUM(F147:F151)</f>
        <v>712274.06</v>
      </c>
      <c r="G146" s="24">
        <f t="shared" ref="G146:L146" si="102">SUM(G148:G151)</f>
        <v>723000</v>
      </c>
      <c r="H146" s="24">
        <f t="shared" si="102"/>
        <v>0</v>
      </c>
      <c r="I146" s="24">
        <f t="shared" si="102"/>
        <v>0</v>
      </c>
      <c r="J146" s="24">
        <f t="shared" si="102"/>
        <v>0</v>
      </c>
      <c r="K146" s="24">
        <f t="shared" si="102"/>
        <v>0</v>
      </c>
      <c r="L146" s="24">
        <f t="shared" si="102"/>
        <v>0</v>
      </c>
    </row>
    <row r="147" spans="1:12" x14ac:dyDescent="0.3">
      <c r="A147" s="67"/>
      <c r="B147" s="71"/>
      <c r="C147" s="71"/>
      <c r="D147" s="49" t="s">
        <v>0</v>
      </c>
      <c r="E147" s="23">
        <f t="shared" si="98"/>
        <v>655292.05000000005</v>
      </c>
      <c r="F147" s="24">
        <v>655292.05000000005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</row>
    <row r="148" spans="1:12" x14ac:dyDescent="0.3">
      <c r="A148" s="68"/>
      <c r="B148" s="65"/>
      <c r="C148" s="65"/>
      <c r="D148" s="49" t="s">
        <v>69</v>
      </c>
      <c r="E148" s="23">
        <f t="shared" si="98"/>
        <v>779982.01</v>
      </c>
      <c r="F148" s="24">
        <v>56982.010000000009</v>
      </c>
      <c r="G148" s="24">
        <v>723000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</row>
    <row r="149" spans="1:12" x14ac:dyDescent="0.3">
      <c r="A149" s="68"/>
      <c r="B149" s="65"/>
      <c r="C149" s="65"/>
      <c r="D149" s="49" t="s">
        <v>61</v>
      </c>
      <c r="E149" s="23">
        <f t="shared" si="98"/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</row>
    <row r="150" spans="1:12" x14ac:dyDescent="0.3">
      <c r="A150" s="68"/>
      <c r="B150" s="65"/>
      <c r="C150" s="65"/>
      <c r="D150" s="49" t="s">
        <v>62</v>
      </c>
      <c r="E150" s="23">
        <f t="shared" si="98"/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</row>
    <row r="151" spans="1:12" ht="16.2" thickBot="1" x14ac:dyDescent="0.35">
      <c r="A151" s="69"/>
      <c r="B151" s="72"/>
      <c r="C151" s="72"/>
      <c r="D151" s="50" t="s">
        <v>63</v>
      </c>
      <c r="E151" s="23">
        <f t="shared" si="98"/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</row>
    <row r="152" spans="1:12" x14ac:dyDescent="0.3">
      <c r="A152" s="73" t="s">
        <v>4</v>
      </c>
      <c r="B152" s="70" t="s">
        <v>31</v>
      </c>
      <c r="C152" s="70" t="s">
        <v>113</v>
      </c>
      <c r="D152" s="48" t="s">
        <v>54</v>
      </c>
      <c r="E152" s="23">
        <f t="shared" si="98"/>
        <v>235200</v>
      </c>
      <c r="F152" s="24">
        <f>SUM(F153:F157)</f>
        <v>0</v>
      </c>
      <c r="G152" s="24">
        <f>SUM(G154:G157)</f>
        <v>0</v>
      </c>
      <c r="H152" s="24">
        <f>SUM(H153:H157)</f>
        <v>235200</v>
      </c>
      <c r="I152" s="24">
        <f t="shared" ref="I152:J152" si="103">SUM(I153:I157)</f>
        <v>0</v>
      </c>
      <c r="J152" s="24">
        <f t="shared" si="103"/>
        <v>0</v>
      </c>
      <c r="K152" s="24">
        <f t="shared" ref="K152:L152" si="104">SUM(K153:K157)</f>
        <v>0</v>
      </c>
      <c r="L152" s="24">
        <f t="shared" si="104"/>
        <v>0</v>
      </c>
    </row>
    <row r="153" spans="1:12" x14ac:dyDescent="0.3">
      <c r="A153" s="74"/>
      <c r="B153" s="71"/>
      <c r="C153" s="71"/>
      <c r="D153" s="49" t="s">
        <v>0</v>
      </c>
      <c r="E153" s="23">
        <f t="shared" si="98"/>
        <v>0</v>
      </c>
      <c r="F153" s="24">
        <f>F159</f>
        <v>0</v>
      </c>
      <c r="G153" s="24">
        <f t="shared" ref="G153:J153" si="105">G159</f>
        <v>0</v>
      </c>
      <c r="H153" s="24">
        <f t="shared" si="105"/>
        <v>0</v>
      </c>
      <c r="I153" s="24">
        <f t="shared" si="105"/>
        <v>0</v>
      </c>
      <c r="J153" s="24">
        <f t="shared" si="105"/>
        <v>0</v>
      </c>
      <c r="K153" s="24">
        <f t="shared" ref="K153:L153" si="106">K159</f>
        <v>0</v>
      </c>
      <c r="L153" s="24">
        <f t="shared" si="106"/>
        <v>0</v>
      </c>
    </row>
    <row r="154" spans="1:12" x14ac:dyDescent="0.3">
      <c r="A154" s="75"/>
      <c r="B154" s="65"/>
      <c r="C154" s="65"/>
      <c r="D154" s="49" t="s">
        <v>69</v>
      </c>
      <c r="E154" s="23">
        <f t="shared" si="98"/>
        <v>0</v>
      </c>
      <c r="F154" s="24">
        <f t="shared" ref="F154:J157" si="107">F160</f>
        <v>0</v>
      </c>
      <c r="G154" s="24">
        <f t="shared" si="107"/>
        <v>0</v>
      </c>
      <c r="H154" s="24">
        <f t="shared" si="107"/>
        <v>0</v>
      </c>
      <c r="I154" s="24">
        <f t="shared" si="107"/>
        <v>0</v>
      </c>
      <c r="J154" s="24">
        <f t="shared" si="107"/>
        <v>0</v>
      </c>
      <c r="K154" s="24">
        <f t="shared" ref="K154:L154" si="108">K160</f>
        <v>0</v>
      </c>
      <c r="L154" s="24">
        <f t="shared" si="108"/>
        <v>0</v>
      </c>
    </row>
    <row r="155" spans="1:12" x14ac:dyDescent="0.3">
      <c r="A155" s="75"/>
      <c r="B155" s="65"/>
      <c r="C155" s="65"/>
      <c r="D155" s="49" t="s">
        <v>61</v>
      </c>
      <c r="E155" s="23">
        <f t="shared" si="98"/>
        <v>235200</v>
      </c>
      <c r="F155" s="24">
        <f t="shared" si="107"/>
        <v>0</v>
      </c>
      <c r="G155" s="24">
        <f t="shared" si="107"/>
        <v>0</v>
      </c>
      <c r="H155" s="24">
        <f t="shared" si="107"/>
        <v>235200</v>
      </c>
      <c r="I155" s="24">
        <f t="shared" si="107"/>
        <v>0</v>
      </c>
      <c r="J155" s="24">
        <f t="shared" si="107"/>
        <v>0</v>
      </c>
      <c r="K155" s="24">
        <f t="shared" ref="K155:L155" si="109">K161</f>
        <v>0</v>
      </c>
      <c r="L155" s="24">
        <f t="shared" si="109"/>
        <v>0</v>
      </c>
    </row>
    <row r="156" spans="1:12" x14ac:dyDescent="0.3">
      <c r="A156" s="75"/>
      <c r="B156" s="65"/>
      <c r="C156" s="65"/>
      <c r="D156" s="49" t="s">
        <v>62</v>
      </c>
      <c r="E156" s="23">
        <f t="shared" si="98"/>
        <v>0</v>
      </c>
      <c r="F156" s="24">
        <f t="shared" si="107"/>
        <v>0</v>
      </c>
      <c r="G156" s="24">
        <f t="shared" si="107"/>
        <v>0</v>
      </c>
      <c r="H156" s="24">
        <f t="shared" si="107"/>
        <v>0</v>
      </c>
      <c r="I156" s="24">
        <f t="shared" si="107"/>
        <v>0</v>
      </c>
      <c r="J156" s="24">
        <f t="shared" si="107"/>
        <v>0</v>
      </c>
      <c r="K156" s="24">
        <f t="shared" ref="K156:L156" si="110">K162</f>
        <v>0</v>
      </c>
      <c r="L156" s="24">
        <f t="shared" si="110"/>
        <v>0</v>
      </c>
    </row>
    <row r="157" spans="1:12" ht="16.2" thickBot="1" x14ac:dyDescent="0.35">
      <c r="A157" s="76"/>
      <c r="B157" s="72"/>
      <c r="C157" s="72"/>
      <c r="D157" s="50" t="s">
        <v>63</v>
      </c>
      <c r="E157" s="23">
        <f t="shared" si="98"/>
        <v>0</v>
      </c>
      <c r="F157" s="24">
        <f t="shared" si="107"/>
        <v>0</v>
      </c>
      <c r="G157" s="24">
        <f t="shared" si="107"/>
        <v>0</v>
      </c>
      <c r="H157" s="24">
        <f t="shared" si="107"/>
        <v>0</v>
      </c>
      <c r="I157" s="24">
        <f t="shared" si="107"/>
        <v>0</v>
      </c>
      <c r="J157" s="24">
        <f t="shared" si="107"/>
        <v>0</v>
      </c>
      <c r="K157" s="24">
        <f t="shared" ref="K157:L157" si="111">K163</f>
        <v>0</v>
      </c>
      <c r="L157" s="24">
        <f t="shared" si="111"/>
        <v>0</v>
      </c>
    </row>
    <row r="158" spans="1:12" x14ac:dyDescent="0.3">
      <c r="A158" s="73" t="s">
        <v>144</v>
      </c>
      <c r="B158" s="70" t="s">
        <v>1</v>
      </c>
      <c r="C158" s="70" t="s">
        <v>113</v>
      </c>
      <c r="D158" s="48" t="s">
        <v>54</v>
      </c>
      <c r="E158" s="23">
        <f t="shared" si="98"/>
        <v>235200</v>
      </c>
      <c r="F158" s="24">
        <f>SUM(F159:F163)</f>
        <v>0</v>
      </c>
      <c r="G158" s="24">
        <f>SUM(G160:G163)</f>
        <v>0</v>
      </c>
      <c r="H158" s="24">
        <f>SUM(H159:H163)</f>
        <v>235200</v>
      </c>
      <c r="I158" s="24">
        <f t="shared" ref="I158:J158" si="112">SUM(I159:I163)</f>
        <v>0</v>
      </c>
      <c r="J158" s="24">
        <f t="shared" si="112"/>
        <v>0</v>
      </c>
      <c r="K158" s="24">
        <f t="shared" ref="K158:L158" si="113">SUM(K159:K163)</f>
        <v>0</v>
      </c>
      <c r="L158" s="24">
        <f t="shared" si="113"/>
        <v>0</v>
      </c>
    </row>
    <row r="159" spans="1:12" x14ac:dyDescent="0.3">
      <c r="A159" s="74"/>
      <c r="B159" s="71"/>
      <c r="C159" s="71"/>
      <c r="D159" s="49" t="s">
        <v>0</v>
      </c>
      <c r="E159" s="23">
        <f t="shared" si="98"/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</row>
    <row r="160" spans="1:12" x14ac:dyDescent="0.3">
      <c r="A160" s="75"/>
      <c r="B160" s="65"/>
      <c r="C160" s="65"/>
      <c r="D160" s="49" t="s">
        <v>69</v>
      </c>
      <c r="E160" s="23">
        <f t="shared" si="98"/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</row>
    <row r="161" spans="1:12" x14ac:dyDescent="0.3">
      <c r="A161" s="75"/>
      <c r="B161" s="65"/>
      <c r="C161" s="65"/>
      <c r="D161" s="49" t="s">
        <v>61</v>
      </c>
      <c r="E161" s="23">
        <f t="shared" si="98"/>
        <v>235200</v>
      </c>
      <c r="F161" s="24">
        <v>0</v>
      </c>
      <c r="G161" s="24">
        <v>0</v>
      </c>
      <c r="H161" s="24">
        <f>12425748.5-8475249.5-3715299</f>
        <v>235200</v>
      </c>
      <c r="I161" s="24">
        <v>0</v>
      </c>
      <c r="J161" s="24">
        <v>0</v>
      </c>
      <c r="K161" s="24">
        <v>0</v>
      </c>
      <c r="L161" s="24">
        <v>0</v>
      </c>
    </row>
    <row r="162" spans="1:12" x14ac:dyDescent="0.3">
      <c r="A162" s="75"/>
      <c r="B162" s="65"/>
      <c r="C162" s="65"/>
      <c r="D162" s="49" t="s">
        <v>62</v>
      </c>
      <c r="E162" s="23">
        <f t="shared" si="98"/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</row>
    <row r="163" spans="1:12" ht="16.2" thickBot="1" x14ac:dyDescent="0.35">
      <c r="A163" s="76"/>
      <c r="B163" s="72"/>
      <c r="C163" s="72"/>
      <c r="D163" s="50" t="s">
        <v>63</v>
      </c>
      <c r="E163" s="23">
        <f t="shared" si="98"/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</row>
    <row r="164" spans="1:12" ht="15.75" customHeight="1" x14ac:dyDescent="0.3">
      <c r="A164" s="73" t="s">
        <v>5</v>
      </c>
      <c r="B164" s="70" t="s">
        <v>35</v>
      </c>
      <c r="C164" s="70" t="s">
        <v>34</v>
      </c>
      <c r="D164" s="48" t="s">
        <v>54</v>
      </c>
      <c r="E164" s="23">
        <f t="shared" si="98"/>
        <v>43897048.019999996</v>
      </c>
      <c r="F164" s="24">
        <f t="shared" ref="F164:L164" si="114">F166+F165+F167+F169</f>
        <v>19496380.859999999</v>
      </c>
      <c r="G164" s="24">
        <f t="shared" si="114"/>
        <v>15451228.08</v>
      </c>
      <c r="H164" s="24">
        <f t="shared" si="114"/>
        <v>8949439.0800000019</v>
      </c>
      <c r="I164" s="24">
        <f t="shared" si="114"/>
        <v>0</v>
      </c>
      <c r="J164" s="52">
        <f t="shared" si="114"/>
        <v>0</v>
      </c>
      <c r="K164" s="24">
        <f t="shared" si="114"/>
        <v>0</v>
      </c>
      <c r="L164" s="52">
        <f t="shared" si="114"/>
        <v>0</v>
      </c>
    </row>
    <row r="165" spans="1:12" ht="15.75" customHeight="1" x14ac:dyDescent="0.3">
      <c r="A165" s="74"/>
      <c r="B165" s="71"/>
      <c r="C165" s="71"/>
      <c r="D165" s="49" t="s">
        <v>0</v>
      </c>
      <c r="E165" s="23">
        <f t="shared" si="98"/>
        <v>0</v>
      </c>
      <c r="F165" s="24">
        <f>F171+F195</f>
        <v>0</v>
      </c>
      <c r="G165" s="24">
        <f t="shared" ref="G165:J165" si="115">G171+G195</f>
        <v>0</v>
      </c>
      <c r="H165" s="24">
        <f t="shared" si="115"/>
        <v>0</v>
      </c>
      <c r="I165" s="24">
        <f t="shared" si="115"/>
        <v>0</v>
      </c>
      <c r="J165" s="24">
        <f t="shared" si="115"/>
        <v>0</v>
      </c>
      <c r="K165" s="24">
        <f t="shared" ref="K165:L165" si="116">K171+K195</f>
        <v>0</v>
      </c>
      <c r="L165" s="24">
        <f t="shared" si="116"/>
        <v>0</v>
      </c>
    </row>
    <row r="166" spans="1:12" x14ac:dyDescent="0.3">
      <c r="A166" s="75"/>
      <c r="B166" s="65"/>
      <c r="C166" s="65"/>
      <c r="D166" s="49" t="s">
        <v>69</v>
      </c>
      <c r="E166" s="23">
        <f t="shared" si="98"/>
        <v>14955100.859999999</v>
      </c>
      <c r="F166" s="24">
        <f t="shared" ref="F166:J169" si="117">F172+F196</f>
        <v>6388060.8600000003</v>
      </c>
      <c r="G166" s="24">
        <f t="shared" si="117"/>
        <v>8567040</v>
      </c>
      <c r="H166" s="24">
        <f t="shared" si="117"/>
        <v>0</v>
      </c>
      <c r="I166" s="24">
        <f t="shared" si="117"/>
        <v>0</v>
      </c>
      <c r="J166" s="24">
        <f t="shared" si="117"/>
        <v>0</v>
      </c>
      <c r="K166" s="24">
        <f t="shared" ref="K166:L166" si="118">K172+K196</f>
        <v>0</v>
      </c>
      <c r="L166" s="24">
        <f t="shared" si="118"/>
        <v>0</v>
      </c>
    </row>
    <row r="167" spans="1:12" x14ac:dyDescent="0.3">
      <c r="A167" s="75"/>
      <c r="B167" s="65"/>
      <c r="C167" s="65"/>
      <c r="D167" s="49" t="s">
        <v>61</v>
      </c>
      <c r="E167" s="23">
        <f t="shared" si="98"/>
        <v>28941947.16</v>
      </c>
      <c r="F167" s="24">
        <f t="shared" si="117"/>
        <v>13108320</v>
      </c>
      <c r="G167" s="24">
        <f t="shared" si="117"/>
        <v>6884188.0800000001</v>
      </c>
      <c r="H167" s="24">
        <f t="shared" si="117"/>
        <v>8949439.0800000019</v>
      </c>
      <c r="I167" s="24">
        <f t="shared" si="117"/>
        <v>0</v>
      </c>
      <c r="J167" s="24">
        <f t="shared" si="117"/>
        <v>0</v>
      </c>
      <c r="K167" s="24">
        <f t="shared" ref="K167:L167" si="119">K173+K197</f>
        <v>0</v>
      </c>
      <c r="L167" s="24">
        <f t="shared" si="119"/>
        <v>0</v>
      </c>
    </row>
    <row r="168" spans="1:12" x14ac:dyDescent="0.3">
      <c r="A168" s="75"/>
      <c r="B168" s="65"/>
      <c r="C168" s="65"/>
      <c r="D168" s="49" t="s">
        <v>62</v>
      </c>
      <c r="E168" s="23">
        <f t="shared" si="98"/>
        <v>0</v>
      </c>
      <c r="F168" s="24">
        <f t="shared" si="117"/>
        <v>0</v>
      </c>
      <c r="G168" s="24">
        <f t="shared" si="117"/>
        <v>0</v>
      </c>
      <c r="H168" s="24">
        <f t="shared" si="117"/>
        <v>0</v>
      </c>
      <c r="I168" s="24">
        <f t="shared" si="117"/>
        <v>0</v>
      </c>
      <c r="J168" s="24">
        <f t="shared" si="117"/>
        <v>0</v>
      </c>
      <c r="K168" s="24">
        <f t="shared" ref="K168:L168" si="120">K174+K198</f>
        <v>0</v>
      </c>
      <c r="L168" s="24">
        <f t="shared" si="120"/>
        <v>0</v>
      </c>
    </row>
    <row r="169" spans="1:12" ht="16.2" thickBot="1" x14ac:dyDescent="0.35">
      <c r="A169" s="76"/>
      <c r="B169" s="72"/>
      <c r="C169" s="72"/>
      <c r="D169" s="50" t="s">
        <v>63</v>
      </c>
      <c r="E169" s="23">
        <f t="shared" si="98"/>
        <v>0</v>
      </c>
      <c r="F169" s="24">
        <f t="shared" si="117"/>
        <v>0</v>
      </c>
      <c r="G169" s="24">
        <f t="shared" si="117"/>
        <v>0</v>
      </c>
      <c r="H169" s="24">
        <f t="shared" si="117"/>
        <v>0</v>
      </c>
      <c r="I169" s="24">
        <f t="shared" si="117"/>
        <v>0</v>
      </c>
      <c r="J169" s="24">
        <f t="shared" si="117"/>
        <v>0</v>
      </c>
      <c r="K169" s="24">
        <f t="shared" ref="K169:L169" si="121">K175+K199</f>
        <v>0</v>
      </c>
      <c r="L169" s="24">
        <f t="shared" si="121"/>
        <v>0</v>
      </c>
    </row>
    <row r="170" spans="1:12" ht="15.75" customHeight="1" x14ac:dyDescent="0.3">
      <c r="A170" s="73" t="s">
        <v>6</v>
      </c>
      <c r="B170" s="70" t="s">
        <v>31</v>
      </c>
      <c r="C170" s="70" t="s">
        <v>34</v>
      </c>
      <c r="D170" s="48" t="s">
        <v>54</v>
      </c>
      <c r="E170" s="23">
        <f t="shared" si="98"/>
        <v>22967447.160000004</v>
      </c>
      <c r="F170" s="24">
        <f t="shared" ref="F170:L170" si="122">F172+F171+F173+F175</f>
        <v>13108320</v>
      </c>
      <c r="G170" s="24">
        <f t="shared" si="122"/>
        <v>909688.08</v>
      </c>
      <c r="H170" s="24">
        <f t="shared" si="122"/>
        <v>8949439.0800000019</v>
      </c>
      <c r="I170" s="24">
        <f t="shared" si="122"/>
        <v>0</v>
      </c>
      <c r="J170" s="24">
        <f t="shared" si="122"/>
        <v>0</v>
      </c>
      <c r="K170" s="24">
        <f t="shared" si="122"/>
        <v>0</v>
      </c>
      <c r="L170" s="24">
        <f t="shared" si="122"/>
        <v>0</v>
      </c>
    </row>
    <row r="171" spans="1:12" ht="15.75" customHeight="1" x14ac:dyDescent="0.3">
      <c r="A171" s="74"/>
      <c r="B171" s="71"/>
      <c r="C171" s="71"/>
      <c r="D171" s="49" t="s">
        <v>0</v>
      </c>
      <c r="E171" s="23">
        <f t="shared" si="98"/>
        <v>0</v>
      </c>
      <c r="F171" s="24">
        <f>F183+F189+F177</f>
        <v>0</v>
      </c>
      <c r="G171" s="24">
        <f t="shared" ref="G171:J171" si="123">G183+G189+G177</f>
        <v>0</v>
      </c>
      <c r="H171" s="24">
        <f t="shared" si="123"/>
        <v>0</v>
      </c>
      <c r="I171" s="24">
        <f t="shared" si="123"/>
        <v>0</v>
      </c>
      <c r="J171" s="24">
        <f t="shared" si="123"/>
        <v>0</v>
      </c>
      <c r="K171" s="24">
        <f t="shared" ref="K171:L171" si="124">K183+K189+K177</f>
        <v>0</v>
      </c>
      <c r="L171" s="24">
        <f t="shared" si="124"/>
        <v>0</v>
      </c>
    </row>
    <row r="172" spans="1:12" x14ac:dyDescent="0.3">
      <c r="A172" s="75"/>
      <c r="B172" s="65"/>
      <c r="C172" s="65"/>
      <c r="D172" s="49" t="s">
        <v>69</v>
      </c>
      <c r="E172" s="23">
        <f t="shared" si="98"/>
        <v>0</v>
      </c>
      <c r="F172" s="24">
        <f t="shared" ref="F172:J175" si="125">F184+F190+F178</f>
        <v>0</v>
      </c>
      <c r="G172" s="24">
        <f t="shared" si="125"/>
        <v>0</v>
      </c>
      <c r="H172" s="24">
        <f t="shared" si="125"/>
        <v>0</v>
      </c>
      <c r="I172" s="24">
        <f t="shared" si="125"/>
        <v>0</v>
      </c>
      <c r="J172" s="24">
        <f t="shared" si="125"/>
        <v>0</v>
      </c>
      <c r="K172" s="24">
        <f t="shared" ref="K172:L172" si="126">K184+K190+K178</f>
        <v>0</v>
      </c>
      <c r="L172" s="24">
        <f t="shared" si="126"/>
        <v>0</v>
      </c>
    </row>
    <row r="173" spans="1:12" x14ac:dyDescent="0.3">
      <c r="A173" s="75"/>
      <c r="B173" s="65"/>
      <c r="C173" s="65"/>
      <c r="D173" s="49" t="s">
        <v>61</v>
      </c>
      <c r="E173" s="23">
        <f t="shared" si="98"/>
        <v>22967447.160000004</v>
      </c>
      <c r="F173" s="24">
        <f t="shared" si="125"/>
        <v>13108320</v>
      </c>
      <c r="G173" s="24">
        <f t="shared" si="125"/>
        <v>909688.08</v>
      </c>
      <c r="H173" s="24">
        <f t="shared" si="125"/>
        <v>8949439.0800000019</v>
      </c>
      <c r="I173" s="24">
        <f t="shared" si="125"/>
        <v>0</v>
      </c>
      <c r="J173" s="24">
        <f t="shared" si="125"/>
        <v>0</v>
      </c>
      <c r="K173" s="24">
        <f t="shared" ref="K173:L173" si="127">K185+K191+K179</f>
        <v>0</v>
      </c>
      <c r="L173" s="24">
        <f t="shared" si="127"/>
        <v>0</v>
      </c>
    </row>
    <row r="174" spans="1:12" x14ac:dyDescent="0.3">
      <c r="A174" s="75"/>
      <c r="B174" s="65"/>
      <c r="C174" s="65"/>
      <c r="D174" s="49" t="s">
        <v>62</v>
      </c>
      <c r="E174" s="23">
        <f t="shared" si="98"/>
        <v>0</v>
      </c>
      <c r="F174" s="24">
        <f t="shared" si="125"/>
        <v>0</v>
      </c>
      <c r="G174" s="24">
        <f t="shared" si="125"/>
        <v>0</v>
      </c>
      <c r="H174" s="24">
        <f t="shared" si="125"/>
        <v>0</v>
      </c>
      <c r="I174" s="24">
        <f t="shared" si="125"/>
        <v>0</v>
      </c>
      <c r="J174" s="24">
        <f t="shared" si="125"/>
        <v>0</v>
      </c>
      <c r="K174" s="24">
        <f t="shared" ref="K174:L174" si="128">K186+K192+K180</f>
        <v>0</v>
      </c>
      <c r="L174" s="24">
        <f t="shared" si="128"/>
        <v>0</v>
      </c>
    </row>
    <row r="175" spans="1:12" ht="16.2" thickBot="1" x14ac:dyDescent="0.35">
      <c r="A175" s="76"/>
      <c r="B175" s="72"/>
      <c r="C175" s="72"/>
      <c r="D175" s="50" t="s">
        <v>63</v>
      </c>
      <c r="E175" s="23">
        <f t="shared" si="98"/>
        <v>0</v>
      </c>
      <c r="F175" s="24">
        <f t="shared" si="125"/>
        <v>0</v>
      </c>
      <c r="G175" s="24">
        <f t="shared" si="125"/>
        <v>0</v>
      </c>
      <c r="H175" s="24">
        <f t="shared" si="125"/>
        <v>0</v>
      </c>
      <c r="I175" s="24">
        <f t="shared" si="125"/>
        <v>0</v>
      </c>
      <c r="J175" s="24">
        <f t="shared" si="125"/>
        <v>0</v>
      </c>
      <c r="K175" s="24">
        <f t="shared" ref="K175:L175" si="129">K187+K193+K181</f>
        <v>0</v>
      </c>
      <c r="L175" s="24">
        <f t="shared" si="129"/>
        <v>0</v>
      </c>
    </row>
    <row r="176" spans="1:12" ht="15.75" customHeight="1" x14ac:dyDescent="0.3">
      <c r="A176" s="66" t="s">
        <v>85</v>
      </c>
      <c r="B176" s="70" t="s">
        <v>1</v>
      </c>
      <c r="C176" s="70" t="s">
        <v>34</v>
      </c>
      <c r="D176" s="48" t="s">
        <v>54</v>
      </c>
      <c r="E176" s="23">
        <f t="shared" si="98"/>
        <v>8949439.0800000019</v>
      </c>
      <c r="F176" s="24">
        <f t="shared" ref="F176:L176" si="130">F178+F177+F179+F181</f>
        <v>0</v>
      </c>
      <c r="G176" s="24">
        <f t="shared" si="130"/>
        <v>0</v>
      </c>
      <c r="H176" s="24">
        <f t="shared" si="130"/>
        <v>8949439.0800000019</v>
      </c>
      <c r="I176" s="24">
        <f t="shared" si="130"/>
        <v>0</v>
      </c>
      <c r="J176" s="24">
        <f t="shared" si="130"/>
        <v>0</v>
      </c>
      <c r="K176" s="24">
        <f t="shared" si="130"/>
        <v>0</v>
      </c>
      <c r="L176" s="24">
        <f t="shared" si="130"/>
        <v>0</v>
      </c>
    </row>
    <row r="177" spans="1:12" ht="15.75" customHeight="1" x14ac:dyDescent="0.3">
      <c r="A177" s="67"/>
      <c r="B177" s="71"/>
      <c r="C177" s="71"/>
      <c r="D177" s="49" t="s">
        <v>0</v>
      </c>
      <c r="E177" s="23">
        <f t="shared" si="98"/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</row>
    <row r="178" spans="1:12" x14ac:dyDescent="0.3">
      <c r="A178" s="68"/>
      <c r="B178" s="65"/>
      <c r="C178" s="65"/>
      <c r="D178" s="49" t="s">
        <v>69</v>
      </c>
      <c r="E178" s="23">
        <f t="shared" si="98"/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</row>
    <row r="179" spans="1:12" x14ac:dyDescent="0.3">
      <c r="A179" s="68"/>
      <c r="B179" s="65"/>
      <c r="C179" s="65"/>
      <c r="D179" s="49" t="s">
        <v>61</v>
      </c>
      <c r="E179" s="23">
        <f t="shared" si="98"/>
        <v>8949439.0800000019</v>
      </c>
      <c r="F179" s="24">
        <v>0</v>
      </c>
      <c r="G179" s="24">
        <v>0</v>
      </c>
      <c r="H179" s="24">
        <f>30352254.64-21402815.56</f>
        <v>8949439.0800000019</v>
      </c>
      <c r="I179" s="24">
        <v>0</v>
      </c>
      <c r="J179" s="24">
        <v>0</v>
      </c>
      <c r="K179" s="24">
        <v>0</v>
      </c>
      <c r="L179" s="24">
        <v>0</v>
      </c>
    </row>
    <row r="180" spans="1:12" x14ac:dyDescent="0.3">
      <c r="A180" s="68"/>
      <c r="B180" s="65"/>
      <c r="C180" s="65"/>
      <c r="D180" s="49" t="s">
        <v>62</v>
      </c>
      <c r="E180" s="23">
        <f t="shared" si="98"/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</row>
    <row r="181" spans="1:12" ht="16.2" thickBot="1" x14ac:dyDescent="0.35">
      <c r="A181" s="69"/>
      <c r="B181" s="72"/>
      <c r="C181" s="72"/>
      <c r="D181" s="50" t="s">
        <v>63</v>
      </c>
      <c r="E181" s="23">
        <f t="shared" si="98"/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</row>
    <row r="182" spans="1:12" ht="15.75" customHeight="1" x14ac:dyDescent="0.3">
      <c r="A182" s="66" t="s">
        <v>86</v>
      </c>
      <c r="B182" s="70" t="s">
        <v>1</v>
      </c>
      <c r="C182" s="70" t="s">
        <v>7</v>
      </c>
      <c r="D182" s="48" t="s">
        <v>54</v>
      </c>
      <c r="E182" s="23">
        <f t="shared" si="98"/>
        <v>13108320</v>
      </c>
      <c r="F182" s="24">
        <f t="shared" ref="F182:L182" si="131">F184+F183+F185+F187</f>
        <v>13108320</v>
      </c>
      <c r="G182" s="24">
        <f t="shared" si="131"/>
        <v>0</v>
      </c>
      <c r="H182" s="24">
        <f t="shared" si="131"/>
        <v>0</v>
      </c>
      <c r="I182" s="24">
        <f t="shared" si="131"/>
        <v>0</v>
      </c>
      <c r="J182" s="24">
        <f t="shared" si="131"/>
        <v>0</v>
      </c>
      <c r="K182" s="24">
        <f t="shared" si="131"/>
        <v>0</v>
      </c>
      <c r="L182" s="24">
        <f t="shared" si="131"/>
        <v>0</v>
      </c>
    </row>
    <row r="183" spans="1:12" ht="15.75" customHeight="1" x14ac:dyDescent="0.3">
      <c r="A183" s="67"/>
      <c r="B183" s="71"/>
      <c r="C183" s="71"/>
      <c r="D183" s="49" t="s">
        <v>0</v>
      </c>
      <c r="E183" s="23">
        <f t="shared" si="98"/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</row>
    <row r="184" spans="1:12" x14ac:dyDescent="0.3">
      <c r="A184" s="68"/>
      <c r="B184" s="65"/>
      <c r="C184" s="65"/>
      <c r="D184" s="49" t="s">
        <v>69</v>
      </c>
      <c r="E184" s="23">
        <f t="shared" si="98"/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</row>
    <row r="185" spans="1:12" x14ac:dyDescent="0.3">
      <c r="A185" s="68"/>
      <c r="B185" s="65"/>
      <c r="C185" s="65"/>
      <c r="D185" s="49" t="s">
        <v>61</v>
      </c>
      <c r="E185" s="23">
        <f t="shared" si="98"/>
        <v>13108320</v>
      </c>
      <c r="F185" s="24">
        <v>13108320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</row>
    <row r="186" spans="1:12" x14ac:dyDescent="0.3">
      <c r="A186" s="68"/>
      <c r="B186" s="65"/>
      <c r="C186" s="65"/>
      <c r="D186" s="49" t="s">
        <v>62</v>
      </c>
      <c r="E186" s="23">
        <f t="shared" si="98"/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</row>
    <row r="187" spans="1:12" ht="16.2" thickBot="1" x14ac:dyDescent="0.35">
      <c r="A187" s="69"/>
      <c r="B187" s="72"/>
      <c r="C187" s="72"/>
      <c r="D187" s="50" t="s">
        <v>63</v>
      </c>
      <c r="E187" s="23">
        <f t="shared" si="98"/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</row>
    <row r="188" spans="1:12" ht="15.75" customHeight="1" x14ac:dyDescent="0.3">
      <c r="A188" s="80" t="s">
        <v>86</v>
      </c>
      <c r="B188" s="70" t="s">
        <v>1</v>
      </c>
      <c r="C188" s="83" t="s">
        <v>101</v>
      </c>
      <c r="D188" s="48" t="s">
        <v>54</v>
      </c>
      <c r="E188" s="23">
        <f t="shared" si="98"/>
        <v>909688.08</v>
      </c>
      <c r="F188" s="24">
        <f t="shared" ref="F188:L188" si="132">F190+F189+F191+F193</f>
        <v>0</v>
      </c>
      <c r="G188" s="24">
        <f t="shared" si="132"/>
        <v>909688.08</v>
      </c>
      <c r="H188" s="24">
        <f t="shared" si="132"/>
        <v>0</v>
      </c>
      <c r="I188" s="24">
        <f t="shared" si="132"/>
        <v>0</v>
      </c>
      <c r="J188" s="24">
        <f t="shared" si="132"/>
        <v>0</v>
      </c>
      <c r="K188" s="24">
        <f t="shared" si="132"/>
        <v>0</v>
      </c>
      <c r="L188" s="24">
        <f t="shared" si="132"/>
        <v>0</v>
      </c>
    </row>
    <row r="189" spans="1:12" x14ac:dyDescent="0.3">
      <c r="A189" s="81"/>
      <c r="B189" s="71"/>
      <c r="C189" s="84"/>
      <c r="D189" s="49" t="s">
        <v>0</v>
      </c>
      <c r="E189" s="23">
        <f t="shared" si="98"/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</row>
    <row r="190" spans="1:12" x14ac:dyDescent="0.3">
      <c r="A190" s="81"/>
      <c r="B190" s="65"/>
      <c r="C190" s="84"/>
      <c r="D190" s="49" t="s">
        <v>69</v>
      </c>
      <c r="E190" s="23">
        <f t="shared" si="98"/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</row>
    <row r="191" spans="1:12" x14ac:dyDescent="0.3">
      <c r="A191" s="81"/>
      <c r="B191" s="65"/>
      <c r="C191" s="84"/>
      <c r="D191" s="49" t="s">
        <v>61</v>
      </c>
      <c r="E191" s="23">
        <f t="shared" si="98"/>
        <v>909688.08</v>
      </c>
      <c r="F191" s="24">
        <v>0</v>
      </c>
      <c r="G191" s="24">
        <v>909688.08</v>
      </c>
      <c r="H191" s="24">
        <v>0</v>
      </c>
      <c r="I191" s="24">
        <f>'[1]Прил 4. мероприятия'!H201</f>
        <v>0</v>
      </c>
      <c r="J191" s="24">
        <f>'[1]Прил 4. мероприятия'!H202</f>
        <v>0</v>
      </c>
      <c r="K191" s="24">
        <v>0</v>
      </c>
      <c r="L191" s="24">
        <v>0</v>
      </c>
    </row>
    <row r="192" spans="1:12" x14ac:dyDescent="0.3">
      <c r="A192" s="81"/>
      <c r="B192" s="65"/>
      <c r="C192" s="84"/>
      <c r="D192" s="49" t="s">
        <v>62</v>
      </c>
      <c r="E192" s="23">
        <f t="shared" si="98"/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</row>
    <row r="193" spans="1:12" ht="16.2" thickBot="1" x14ac:dyDescent="0.35">
      <c r="A193" s="82"/>
      <c r="B193" s="72"/>
      <c r="C193" s="85"/>
      <c r="D193" s="51" t="s">
        <v>63</v>
      </c>
      <c r="E193" s="23">
        <f t="shared" si="98"/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</row>
    <row r="194" spans="1:12" ht="15.75" customHeight="1" x14ac:dyDescent="0.3">
      <c r="A194" s="73" t="s">
        <v>109</v>
      </c>
      <c r="B194" s="70" t="s">
        <v>31</v>
      </c>
      <c r="C194" s="70" t="s">
        <v>121</v>
      </c>
      <c r="D194" s="48" t="s">
        <v>54</v>
      </c>
      <c r="E194" s="23">
        <f t="shared" si="98"/>
        <v>20929600.859999999</v>
      </c>
      <c r="F194" s="24">
        <f t="shared" ref="F194:L194" si="133">F196+F195+F197+F199</f>
        <v>6388060.8600000003</v>
      </c>
      <c r="G194" s="24">
        <f t="shared" si="133"/>
        <v>14541540</v>
      </c>
      <c r="H194" s="24">
        <f t="shared" si="133"/>
        <v>0</v>
      </c>
      <c r="I194" s="24">
        <f t="shared" si="133"/>
        <v>0</v>
      </c>
      <c r="J194" s="24">
        <f t="shared" si="133"/>
        <v>0</v>
      </c>
      <c r="K194" s="24">
        <f t="shared" si="133"/>
        <v>0</v>
      </c>
      <c r="L194" s="24">
        <f t="shared" si="133"/>
        <v>0</v>
      </c>
    </row>
    <row r="195" spans="1:12" x14ac:dyDescent="0.3">
      <c r="A195" s="74"/>
      <c r="B195" s="71"/>
      <c r="C195" s="71"/>
      <c r="D195" s="49" t="s">
        <v>0</v>
      </c>
      <c r="E195" s="23">
        <f t="shared" si="98"/>
        <v>0</v>
      </c>
      <c r="F195" s="24">
        <f>F201+F207+F213+F219</f>
        <v>0</v>
      </c>
      <c r="G195" s="24">
        <f t="shared" ref="G195:J195" si="134">G201+G207+G213+G219</f>
        <v>0</v>
      </c>
      <c r="H195" s="24">
        <f t="shared" si="134"/>
        <v>0</v>
      </c>
      <c r="I195" s="24">
        <f t="shared" si="134"/>
        <v>0</v>
      </c>
      <c r="J195" s="24">
        <f t="shared" si="134"/>
        <v>0</v>
      </c>
      <c r="K195" s="24">
        <f t="shared" ref="K195:L195" si="135">K201+K207+K213+K219</f>
        <v>0</v>
      </c>
      <c r="L195" s="24">
        <f t="shared" si="135"/>
        <v>0</v>
      </c>
    </row>
    <row r="196" spans="1:12" x14ac:dyDescent="0.3">
      <c r="A196" s="75"/>
      <c r="B196" s="65"/>
      <c r="C196" s="65"/>
      <c r="D196" s="49" t="s">
        <v>69</v>
      </c>
      <c r="E196" s="23">
        <f t="shared" si="98"/>
        <v>14955100.859999999</v>
      </c>
      <c r="F196" s="24">
        <f t="shared" ref="F196:J199" si="136">F202+F208+F214+F220</f>
        <v>6388060.8600000003</v>
      </c>
      <c r="G196" s="24">
        <f t="shared" si="136"/>
        <v>8567040</v>
      </c>
      <c r="H196" s="24">
        <f t="shared" si="136"/>
        <v>0</v>
      </c>
      <c r="I196" s="24">
        <f t="shared" si="136"/>
        <v>0</v>
      </c>
      <c r="J196" s="24">
        <f t="shared" si="136"/>
        <v>0</v>
      </c>
      <c r="K196" s="24">
        <f t="shared" ref="K196:L196" si="137">K202+K208+K214+K220</f>
        <v>0</v>
      </c>
      <c r="L196" s="24">
        <f t="shared" si="137"/>
        <v>0</v>
      </c>
    </row>
    <row r="197" spans="1:12" x14ac:dyDescent="0.3">
      <c r="A197" s="75"/>
      <c r="B197" s="65"/>
      <c r="C197" s="65"/>
      <c r="D197" s="49" t="s">
        <v>61</v>
      </c>
      <c r="E197" s="23">
        <f t="shared" si="98"/>
        <v>5974500</v>
      </c>
      <c r="F197" s="24">
        <f t="shared" si="136"/>
        <v>0</v>
      </c>
      <c r="G197" s="24">
        <f t="shared" si="136"/>
        <v>5974500</v>
      </c>
      <c r="H197" s="24">
        <f t="shared" si="136"/>
        <v>0</v>
      </c>
      <c r="I197" s="24">
        <f t="shared" si="136"/>
        <v>0</v>
      </c>
      <c r="J197" s="24">
        <f t="shared" si="136"/>
        <v>0</v>
      </c>
      <c r="K197" s="24">
        <f t="shared" ref="K197:L197" si="138">K203+K209+K215+K221</f>
        <v>0</v>
      </c>
      <c r="L197" s="24">
        <f t="shared" si="138"/>
        <v>0</v>
      </c>
    </row>
    <row r="198" spans="1:12" x14ac:dyDescent="0.3">
      <c r="A198" s="75"/>
      <c r="B198" s="65"/>
      <c r="C198" s="65"/>
      <c r="D198" s="49" t="s">
        <v>62</v>
      </c>
      <c r="E198" s="23">
        <f t="shared" si="98"/>
        <v>0</v>
      </c>
      <c r="F198" s="24">
        <f t="shared" si="136"/>
        <v>0</v>
      </c>
      <c r="G198" s="24">
        <f t="shared" si="136"/>
        <v>0</v>
      </c>
      <c r="H198" s="24">
        <f t="shared" si="136"/>
        <v>0</v>
      </c>
      <c r="I198" s="24">
        <f t="shared" si="136"/>
        <v>0</v>
      </c>
      <c r="J198" s="24">
        <f t="shared" si="136"/>
        <v>0</v>
      </c>
      <c r="K198" s="24">
        <f t="shared" ref="K198:L198" si="139">K204+K210+K216+K222</f>
        <v>0</v>
      </c>
      <c r="L198" s="24">
        <f t="shared" si="139"/>
        <v>0</v>
      </c>
    </row>
    <row r="199" spans="1:12" ht="16.2" thickBot="1" x14ac:dyDescent="0.35">
      <c r="A199" s="76"/>
      <c r="B199" s="72"/>
      <c r="C199" s="72"/>
      <c r="D199" s="50" t="s">
        <v>63</v>
      </c>
      <c r="E199" s="23">
        <f t="shared" si="98"/>
        <v>0</v>
      </c>
      <c r="F199" s="24">
        <f t="shared" si="136"/>
        <v>0</v>
      </c>
      <c r="G199" s="24">
        <f t="shared" si="136"/>
        <v>0</v>
      </c>
      <c r="H199" s="24">
        <f t="shared" si="136"/>
        <v>0</v>
      </c>
      <c r="I199" s="24">
        <f t="shared" si="136"/>
        <v>0</v>
      </c>
      <c r="J199" s="24">
        <f t="shared" si="136"/>
        <v>0</v>
      </c>
      <c r="K199" s="24">
        <f t="shared" ref="K199:L199" si="140">K205+K211+K217+K223</f>
        <v>0</v>
      </c>
      <c r="L199" s="24">
        <f t="shared" si="140"/>
        <v>0</v>
      </c>
    </row>
    <row r="200" spans="1:12" ht="15.75" customHeight="1" x14ac:dyDescent="0.3">
      <c r="A200" s="66" t="s">
        <v>122</v>
      </c>
      <c r="B200" s="70" t="s">
        <v>1</v>
      </c>
      <c r="C200" s="70" t="s">
        <v>123</v>
      </c>
      <c r="D200" s="48" t="s">
        <v>54</v>
      </c>
      <c r="E200" s="23">
        <f t="shared" si="98"/>
        <v>3136617</v>
      </c>
      <c r="F200" s="24">
        <f t="shared" ref="F200:L200" si="141">F202+F201+F203+F205</f>
        <v>1294843.5</v>
      </c>
      <c r="G200" s="24">
        <f t="shared" si="141"/>
        <v>1841773.5</v>
      </c>
      <c r="H200" s="24">
        <f t="shared" si="141"/>
        <v>0</v>
      </c>
      <c r="I200" s="24">
        <f t="shared" si="141"/>
        <v>0</v>
      </c>
      <c r="J200" s="24">
        <f t="shared" si="141"/>
        <v>0</v>
      </c>
      <c r="K200" s="24">
        <f t="shared" si="141"/>
        <v>0</v>
      </c>
      <c r="L200" s="24">
        <f t="shared" si="141"/>
        <v>0</v>
      </c>
    </row>
    <row r="201" spans="1:12" x14ac:dyDescent="0.3">
      <c r="A201" s="67"/>
      <c r="B201" s="71"/>
      <c r="C201" s="71"/>
      <c r="D201" s="49" t="s">
        <v>0</v>
      </c>
      <c r="E201" s="23">
        <f t="shared" si="98"/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</row>
    <row r="202" spans="1:12" x14ac:dyDescent="0.3">
      <c r="A202" s="68"/>
      <c r="B202" s="65"/>
      <c r="C202" s="65"/>
      <c r="D202" s="49" t="s">
        <v>69</v>
      </c>
      <c r="E202" s="23">
        <f t="shared" si="98"/>
        <v>3136617</v>
      </c>
      <c r="F202" s="24">
        <v>1294843.5</v>
      </c>
      <c r="G202" s="24">
        <v>1841773.5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</row>
    <row r="203" spans="1:12" x14ac:dyDescent="0.3">
      <c r="A203" s="68"/>
      <c r="B203" s="65"/>
      <c r="C203" s="65"/>
      <c r="D203" s="49" t="s">
        <v>61</v>
      </c>
      <c r="E203" s="23">
        <f t="shared" si="98"/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</row>
    <row r="204" spans="1:12" x14ac:dyDescent="0.3">
      <c r="A204" s="68"/>
      <c r="B204" s="65"/>
      <c r="C204" s="65"/>
      <c r="D204" s="49" t="s">
        <v>62</v>
      </c>
      <c r="E204" s="23">
        <f t="shared" si="98"/>
        <v>0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</row>
    <row r="205" spans="1:12" ht="16.2" thickBot="1" x14ac:dyDescent="0.35">
      <c r="A205" s="69"/>
      <c r="B205" s="72"/>
      <c r="C205" s="72"/>
      <c r="D205" s="50" t="s">
        <v>63</v>
      </c>
      <c r="E205" s="23">
        <f t="shared" si="98"/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</row>
    <row r="206" spans="1:12" ht="15.75" customHeight="1" x14ac:dyDescent="0.3">
      <c r="A206" s="66" t="s">
        <v>124</v>
      </c>
      <c r="B206" s="70" t="s">
        <v>1</v>
      </c>
      <c r="C206" s="70" t="s">
        <v>14</v>
      </c>
      <c r="D206" s="48" t="s">
        <v>54</v>
      </c>
      <c r="E206" s="23">
        <f t="shared" si="98"/>
        <v>11818483.859999999</v>
      </c>
      <c r="F206" s="24">
        <f t="shared" ref="F206:L206" si="142">F208+F207+F209+F211</f>
        <v>5093217.3600000003</v>
      </c>
      <c r="G206" s="24">
        <f t="shared" si="142"/>
        <v>6725266.5</v>
      </c>
      <c r="H206" s="24">
        <f t="shared" si="142"/>
        <v>0</v>
      </c>
      <c r="I206" s="24">
        <f t="shared" si="142"/>
        <v>0</v>
      </c>
      <c r="J206" s="24">
        <f t="shared" si="142"/>
        <v>0</v>
      </c>
      <c r="K206" s="24">
        <f t="shared" si="142"/>
        <v>0</v>
      </c>
      <c r="L206" s="24">
        <f t="shared" si="142"/>
        <v>0</v>
      </c>
    </row>
    <row r="207" spans="1:12" x14ac:dyDescent="0.3">
      <c r="A207" s="67"/>
      <c r="B207" s="71"/>
      <c r="C207" s="71"/>
      <c r="D207" s="49" t="s">
        <v>0</v>
      </c>
      <c r="E207" s="23">
        <f t="shared" ref="E207:E270" si="143">SUM(F207:L207)</f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</row>
    <row r="208" spans="1:12" x14ac:dyDescent="0.3">
      <c r="A208" s="68"/>
      <c r="B208" s="65"/>
      <c r="C208" s="65"/>
      <c r="D208" s="49" t="s">
        <v>69</v>
      </c>
      <c r="E208" s="23">
        <f t="shared" si="143"/>
        <v>11818483.859999999</v>
      </c>
      <c r="F208" s="24">
        <v>5093217.3600000003</v>
      </c>
      <c r="G208" s="24">
        <v>6725266.5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</row>
    <row r="209" spans="1:12" x14ac:dyDescent="0.3">
      <c r="A209" s="68"/>
      <c r="B209" s="65"/>
      <c r="C209" s="65"/>
      <c r="D209" s="49" t="s">
        <v>61</v>
      </c>
      <c r="E209" s="23">
        <f t="shared" si="143"/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</row>
    <row r="210" spans="1:12" x14ac:dyDescent="0.3">
      <c r="A210" s="68"/>
      <c r="B210" s="65"/>
      <c r="C210" s="65"/>
      <c r="D210" s="49" t="s">
        <v>62</v>
      </c>
      <c r="E210" s="23">
        <f t="shared" si="143"/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</row>
    <row r="211" spans="1:12" ht="16.2" thickBot="1" x14ac:dyDescent="0.35">
      <c r="A211" s="69"/>
      <c r="B211" s="72"/>
      <c r="C211" s="72"/>
      <c r="D211" s="50" t="s">
        <v>63</v>
      </c>
      <c r="E211" s="23">
        <f t="shared" si="143"/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</row>
    <row r="212" spans="1:12" ht="15.75" customHeight="1" x14ac:dyDescent="0.3">
      <c r="A212" s="66" t="s">
        <v>125</v>
      </c>
      <c r="B212" s="70" t="s">
        <v>1</v>
      </c>
      <c r="C212" s="70" t="s">
        <v>126</v>
      </c>
      <c r="D212" s="48" t="s">
        <v>54</v>
      </c>
      <c r="E212" s="23">
        <f t="shared" si="143"/>
        <v>5190000</v>
      </c>
      <c r="F212" s="24">
        <f t="shared" ref="F212:L212" si="144">F214+F213+F215+F217</f>
        <v>0</v>
      </c>
      <c r="G212" s="24">
        <f t="shared" si="144"/>
        <v>5190000</v>
      </c>
      <c r="H212" s="24">
        <f t="shared" si="144"/>
        <v>0</v>
      </c>
      <c r="I212" s="24">
        <f t="shared" si="144"/>
        <v>0</v>
      </c>
      <c r="J212" s="24">
        <f t="shared" si="144"/>
        <v>0</v>
      </c>
      <c r="K212" s="24">
        <f t="shared" si="144"/>
        <v>0</v>
      </c>
      <c r="L212" s="24">
        <f t="shared" si="144"/>
        <v>0</v>
      </c>
    </row>
    <row r="213" spans="1:12" x14ac:dyDescent="0.3">
      <c r="A213" s="67"/>
      <c r="B213" s="71"/>
      <c r="C213" s="71"/>
      <c r="D213" s="49" t="s">
        <v>0</v>
      </c>
      <c r="E213" s="23">
        <f t="shared" si="143"/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</row>
    <row r="214" spans="1:12" x14ac:dyDescent="0.3">
      <c r="A214" s="68"/>
      <c r="B214" s="65"/>
      <c r="C214" s="65"/>
      <c r="D214" s="49" t="s">
        <v>69</v>
      </c>
      <c r="E214" s="23">
        <f t="shared" si="143"/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</row>
    <row r="215" spans="1:12" x14ac:dyDescent="0.3">
      <c r="A215" s="68"/>
      <c r="B215" s="65"/>
      <c r="C215" s="65"/>
      <c r="D215" s="49" t="s">
        <v>61</v>
      </c>
      <c r="E215" s="23">
        <f t="shared" si="143"/>
        <v>5190000</v>
      </c>
      <c r="F215" s="24">
        <v>0</v>
      </c>
      <c r="G215" s="24">
        <v>5190000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</row>
    <row r="216" spans="1:12" x14ac:dyDescent="0.3">
      <c r="A216" s="68"/>
      <c r="B216" s="65"/>
      <c r="C216" s="65"/>
      <c r="D216" s="49" t="s">
        <v>62</v>
      </c>
      <c r="E216" s="23">
        <f t="shared" si="143"/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</row>
    <row r="217" spans="1:12" ht="16.2" thickBot="1" x14ac:dyDescent="0.35">
      <c r="A217" s="69"/>
      <c r="B217" s="72"/>
      <c r="C217" s="72"/>
      <c r="D217" s="50" t="s">
        <v>63</v>
      </c>
      <c r="E217" s="23">
        <f t="shared" si="143"/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</row>
    <row r="218" spans="1:12" ht="15.75" customHeight="1" x14ac:dyDescent="0.3">
      <c r="A218" s="66" t="s">
        <v>127</v>
      </c>
      <c r="B218" s="70" t="s">
        <v>1</v>
      </c>
      <c r="C218" s="70" t="str">
        <f>'[1]Прил 4. мероприятия'!C227</f>
        <v>Транспортные расходы по завозу семенного картофеля извне района</v>
      </c>
      <c r="D218" s="48" t="s">
        <v>54</v>
      </c>
      <c r="E218" s="23">
        <f t="shared" si="143"/>
        <v>784500</v>
      </c>
      <c r="F218" s="24">
        <f t="shared" ref="F218:L218" si="145">F220+F219+F221+F223</f>
        <v>0</v>
      </c>
      <c r="G218" s="24">
        <f t="shared" si="145"/>
        <v>784500</v>
      </c>
      <c r="H218" s="24">
        <f t="shared" si="145"/>
        <v>0</v>
      </c>
      <c r="I218" s="24">
        <f t="shared" si="145"/>
        <v>0</v>
      </c>
      <c r="J218" s="24">
        <f t="shared" si="145"/>
        <v>0</v>
      </c>
      <c r="K218" s="24">
        <f t="shared" si="145"/>
        <v>0</v>
      </c>
      <c r="L218" s="24">
        <f t="shared" si="145"/>
        <v>0</v>
      </c>
    </row>
    <row r="219" spans="1:12" x14ac:dyDescent="0.3">
      <c r="A219" s="67"/>
      <c r="B219" s="71"/>
      <c r="C219" s="71"/>
      <c r="D219" s="49" t="s">
        <v>0</v>
      </c>
      <c r="E219" s="23">
        <f t="shared" si="143"/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</row>
    <row r="220" spans="1:12" x14ac:dyDescent="0.3">
      <c r="A220" s="68"/>
      <c r="B220" s="65"/>
      <c r="C220" s="65"/>
      <c r="D220" s="49" t="s">
        <v>69</v>
      </c>
      <c r="E220" s="23">
        <f t="shared" si="143"/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</row>
    <row r="221" spans="1:12" x14ac:dyDescent="0.3">
      <c r="A221" s="68"/>
      <c r="B221" s="65"/>
      <c r="C221" s="65"/>
      <c r="D221" s="49" t="s">
        <v>61</v>
      </c>
      <c r="E221" s="23">
        <f t="shared" si="143"/>
        <v>784500</v>
      </c>
      <c r="F221" s="24">
        <v>0</v>
      </c>
      <c r="G221" s="24">
        <v>784500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</row>
    <row r="222" spans="1:12" x14ac:dyDescent="0.3">
      <c r="A222" s="68"/>
      <c r="B222" s="65"/>
      <c r="C222" s="65"/>
      <c r="D222" s="49" t="s">
        <v>62</v>
      </c>
      <c r="E222" s="23">
        <f t="shared" si="143"/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</row>
    <row r="223" spans="1:12" ht="16.2" thickBot="1" x14ac:dyDescent="0.35">
      <c r="A223" s="69"/>
      <c r="B223" s="72"/>
      <c r="C223" s="72"/>
      <c r="D223" s="50" t="s">
        <v>63</v>
      </c>
      <c r="E223" s="23">
        <f t="shared" si="143"/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</row>
    <row r="224" spans="1:12" x14ac:dyDescent="0.3">
      <c r="A224" s="73" t="s">
        <v>98</v>
      </c>
      <c r="B224" s="70" t="s">
        <v>35</v>
      </c>
      <c r="C224" s="70" t="s">
        <v>104</v>
      </c>
      <c r="D224" s="48" t="s">
        <v>54</v>
      </c>
      <c r="E224" s="23">
        <f t="shared" si="143"/>
        <v>83581511.120000005</v>
      </c>
      <c r="F224" s="24">
        <f t="shared" ref="F224:L224" si="146">SUM(F226:F229)</f>
        <v>2100000.04</v>
      </c>
      <c r="G224" s="24">
        <f t="shared" si="146"/>
        <v>77329511.079999998</v>
      </c>
      <c r="H224" s="24">
        <f t="shared" si="146"/>
        <v>4152000</v>
      </c>
      <c r="I224" s="24">
        <f t="shared" si="146"/>
        <v>0</v>
      </c>
      <c r="J224" s="24">
        <f t="shared" si="146"/>
        <v>0</v>
      </c>
      <c r="K224" s="24">
        <f t="shared" si="146"/>
        <v>0</v>
      </c>
      <c r="L224" s="24">
        <f t="shared" si="146"/>
        <v>0</v>
      </c>
    </row>
    <row r="225" spans="1:12" x14ac:dyDescent="0.3">
      <c r="A225" s="74"/>
      <c r="B225" s="71"/>
      <c r="C225" s="71"/>
      <c r="D225" s="49" t="s">
        <v>0</v>
      </c>
      <c r="E225" s="23">
        <f t="shared" si="143"/>
        <v>0</v>
      </c>
      <c r="F225" s="24">
        <f>F231+F255</f>
        <v>0</v>
      </c>
      <c r="G225" s="24">
        <f t="shared" ref="G225:J225" si="147">G231+G255</f>
        <v>0</v>
      </c>
      <c r="H225" s="24">
        <f t="shared" si="147"/>
        <v>0</v>
      </c>
      <c r="I225" s="24">
        <f t="shared" si="147"/>
        <v>0</v>
      </c>
      <c r="J225" s="24">
        <f t="shared" si="147"/>
        <v>0</v>
      </c>
      <c r="K225" s="24">
        <f t="shared" ref="K225:L225" si="148">K231+K255</f>
        <v>0</v>
      </c>
      <c r="L225" s="24">
        <f t="shared" si="148"/>
        <v>0</v>
      </c>
    </row>
    <row r="226" spans="1:12" x14ac:dyDescent="0.3">
      <c r="A226" s="75"/>
      <c r="B226" s="65"/>
      <c r="C226" s="65"/>
      <c r="D226" s="49" t="s">
        <v>69</v>
      </c>
      <c r="E226" s="23">
        <f t="shared" si="143"/>
        <v>0</v>
      </c>
      <c r="F226" s="24">
        <f t="shared" ref="F226:J229" si="149">F232+F256</f>
        <v>0</v>
      </c>
      <c r="G226" s="24">
        <f t="shared" si="149"/>
        <v>0</v>
      </c>
      <c r="H226" s="24">
        <f t="shared" si="149"/>
        <v>0</v>
      </c>
      <c r="I226" s="24">
        <f t="shared" si="149"/>
        <v>0</v>
      </c>
      <c r="J226" s="24">
        <f t="shared" si="149"/>
        <v>0</v>
      </c>
      <c r="K226" s="24">
        <f t="shared" ref="K226:L226" si="150">K232+K256</f>
        <v>0</v>
      </c>
      <c r="L226" s="24">
        <f t="shared" si="150"/>
        <v>0</v>
      </c>
    </row>
    <row r="227" spans="1:12" x14ac:dyDescent="0.3">
      <c r="A227" s="75"/>
      <c r="B227" s="65"/>
      <c r="C227" s="65"/>
      <c r="D227" s="49" t="s">
        <v>61</v>
      </c>
      <c r="E227" s="23">
        <f t="shared" si="143"/>
        <v>83581511.120000005</v>
      </c>
      <c r="F227" s="24">
        <f t="shared" si="149"/>
        <v>2100000.04</v>
      </c>
      <c r="G227" s="24">
        <f t="shared" si="149"/>
        <v>77329511.079999998</v>
      </c>
      <c r="H227" s="24">
        <f t="shared" si="149"/>
        <v>4152000</v>
      </c>
      <c r="I227" s="24">
        <f t="shared" si="149"/>
        <v>0</v>
      </c>
      <c r="J227" s="24">
        <f t="shared" si="149"/>
        <v>0</v>
      </c>
      <c r="K227" s="24">
        <f t="shared" ref="K227:L227" si="151">K233+K257</f>
        <v>0</v>
      </c>
      <c r="L227" s="24">
        <f t="shared" si="151"/>
        <v>0</v>
      </c>
    </row>
    <row r="228" spans="1:12" x14ac:dyDescent="0.3">
      <c r="A228" s="75"/>
      <c r="B228" s="65"/>
      <c r="C228" s="65"/>
      <c r="D228" s="49" t="s">
        <v>62</v>
      </c>
      <c r="E228" s="23">
        <f t="shared" si="143"/>
        <v>0</v>
      </c>
      <c r="F228" s="24">
        <f t="shared" si="149"/>
        <v>0</v>
      </c>
      <c r="G228" s="24">
        <f t="shared" si="149"/>
        <v>0</v>
      </c>
      <c r="H228" s="24">
        <f t="shared" si="149"/>
        <v>0</v>
      </c>
      <c r="I228" s="24">
        <f t="shared" si="149"/>
        <v>0</v>
      </c>
      <c r="J228" s="24">
        <f t="shared" si="149"/>
        <v>0</v>
      </c>
      <c r="K228" s="24">
        <f t="shared" ref="K228:L228" si="152">K234+K258</f>
        <v>0</v>
      </c>
      <c r="L228" s="24">
        <f t="shared" si="152"/>
        <v>0</v>
      </c>
    </row>
    <row r="229" spans="1:12" ht="16.2" thickBot="1" x14ac:dyDescent="0.35">
      <c r="A229" s="76"/>
      <c r="B229" s="72"/>
      <c r="C229" s="72"/>
      <c r="D229" s="50" t="s">
        <v>63</v>
      </c>
      <c r="E229" s="23">
        <f t="shared" si="143"/>
        <v>0</v>
      </c>
      <c r="F229" s="24">
        <f t="shared" si="149"/>
        <v>0</v>
      </c>
      <c r="G229" s="24">
        <f t="shared" si="149"/>
        <v>0</v>
      </c>
      <c r="H229" s="24">
        <f t="shared" si="149"/>
        <v>0</v>
      </c>
      <c r="I229" s="24">
        <f t="shared" si="149"/>
        <v>0</v>
      </c>
      <c r="J229" s="24">
        <f t="shared" si="149"/>
        <v>0</v>
      </c>
      <c r="K229" s="24">
        <f t="shared" ref="K229:L229" si="153">K235+K259</f>
        <v>0</v>
      </c>
      <c r="L229" s="24">
        <f t="shared" si="153"/>
        <v>0</v>
      </c>
    </row>
    <row r="230" spans="1:12" x14ac:dyDescent="0.3">
      <c r="A230" s="73" t="s">
        <v>96</v>
      </c>
      <c r="B230" s="70" t="s">
        <v>31</v>
      </c>
      <c r="C230" s="70" t="s">
        <v>87</v>
      </c>
      <c r="D230" s="48" t="s">
        <v>54</v>
      </c>
      <c r="E230" s="23">
        <f t="shared" si="143"/>
        <v>79429511.120000005</v>
      </c>
      <c r="F230" s="24">
        <f t="shared" ref="F230:L230" si="154">F232+F231+F233+F235</f>
        <v>2100000.04</v>
      </c>
      <c r="G230" s="24">
        <f t="shared" si="154"/>
        <v>77329511.079999998</v>
      </c>
      <c r="H230" s="24">
        <f t="shared" si="154"/>
        <v>0</v>
      </c>
      <c r="I230" s="24">
        <f t="shared" si="154"/>
        <v>0</v>
      </c>
      <c r="J230" s="24">
        <f t="shared" si="154"/>
        <v>0</v>
      </c>
      <c r="K230" s="24">
        <f t="shared" si="154"/>
        <v>0</v>
      </c>
      <c r="L230" s="24">
        <f t="shared" si="154"/>
        <v>0</v>
      </c>
    </row>
    <row r="231" spans="1:12" x14ac:dyDescent="0.3">
      <c r="A231" s="74"/>
      <c r="B231" s="71"/>
      <c r="C231" s="71"/>
      <c r="D231" s="49" t="s">
        <v>0</v>
      </c>
      <c r="E231" s="23">
        <f t="shared" si="143"/>
        <v>0</v>
      </c>
      <c r="F231" s="24">
        <f>F237+F243+F249</f>
        <v>0</v>
      </c>
      <c r="G231" s="24">
        <f t="shared" ref="G231:J231" si="155">G237+G243+G249</f>
        <v>0</v>
      </c>
      <c r="H231" s="24">
        <f t="shared" si="155"/>
        <v>0</v>
      </c>
      <c r="I231" s="24">
        <f t="shared" si="155"/>
        <v>0</v>
      </c>
      <c r="J231" s="24">
        <f t="shared" si="155"/>
        <v>0</v>
      </c>
      <c r="K231" s="24">
        <f t="shared" ref="K231:L231" si="156">K237+K243+K249</f>
        <v>0</v>
      </c>
      <c r="L231" s="24">
        <f t="shared" si="156"/>
        <v>0</v>
      </c>
    </row>
    <row r="232" spans="1:12" x14ac:dyDescent="0.3">
      <c r="A232" s="75"/>
      <c r="B232" s="65"/>
      <c r="C232" s="65"/>
      <c r="D232" s="49" t="s">
        <v>69</v>
      </c>
      <c r="E232" s="23">
        <f t="shared" si="143"/>
        <v>0</v>
      </c>
      <c r="F232" s="24">
        <f t="shared" ref="F232:J235" si="157">F238+F244+F250</f>
        <v>0</v>
      </c>
      <c r="G232" s="24">
        <f t="shared" si="157"/>
        <v>0</v>
      </c>
      <c r="H232" s="24">
        <f t="shared" si="157"/>
        <v>0</v>
      </c>
      <c r="I232" s="24">
        <f t="shared" si="157"/>
        <v>0</v>
      </c>
      <c r="J232" s="24">
        <f t="shared" si="157"/>
        <v>0</v>
      </c>
      <c r="K232" s="24">
        <f t="shared" ref="K232:L232" si="158">K238+K244+K250</f>
        <v>0</v>
      </c>
      <c r="L232" s="24">
        <f t="shared" si="158"/>
        <v>0</v>
      </c>
    </row>
    <row r="233" spans="1:12" x14ac:dyDescent="0.3">
      <c r="A233" s="75"/>
      <c r="B233" s="65"/>
      <c r="C233" s="65"/>
      <c r="D233" s="49" t="s">
        <v>61</v>
      </c>
      <c r="E233" s="23">
        <f t="shared" si="143"/>
        <v>79429511.120000005</v>
      </c>
      <c r="F233" s="24">
        <f t="shared" si="157"/>
        <v>2100000.04</v>
      </c>
      <c r="G233" s="24">
        <f t="shared" si="157"/>
        <v>77329511.079999998</v>
      </c>
      <c r="H233" s="24">
        <f t="shared" si="157"/>
        <v>0</v>
      </c>
      <c r="I233" s="24">
        <f t="shared" si="157"/>
        <v>0</v>
      </c>
      <c r="J233" s="24">
        <f t="shared" si="157"/>
        <v>0</v>
      </c>
      <c r="K233" s="24">
        <f t="shared" ref="K233:L233" si="159">K239+K245+K251</f>
        <v>0</v>
      </c>
      <c r="L233" s="24">
        <f t="shared" si="159"/>
        <v>0</v>
      </c>
    </row>
    <row r="234" spans="1:12" x14ac:dyDescent="0.3">
      <c r="A234" s="75"/>
      <c r="B234" s="65"/>
      <c r="C234" s="65"/>
      <c r="D234" s="49" t="s">
        <v>62</v>
      </c>
      <c r="E234" s="23">
        <f t="shared" si="143"/>
        <v>0</v>
      </c>
      <c r="F234" s="24">
        <f t="shared" si="157"/>
        <v>0</v>
      </c>
      <c r="G234" s="24">
        <f t="shared" si="157"/>
        <v>0</v>
      </c>
      <c r="H234" s="24">
        <f t="shared" si="157"/>
        <v>0</v>
      </c>
      <c r="I234" s="24">
        <f t="shared" si="157"/>
        <v>0</v>
      </c>
      <c r="J234" s="24">
        <f t="shared" si="157"/>
        <v>0</v>
      </c>
      <c r="K234" s="24">
        <f t="shared" ref="K234:L234" si="160">K240+K246+K252</f>
        <v>0</v>
      </c>
      <c r="L234" s="24">
        <f t="shared" si="160"/>
        <v>0</v>
      </c>
    </row>
    <row r="235" spans="1:12" ht="16.2" thickBot="1" x14ac:dyDescent="0.35">
      <c r="A235" s="76"/>
      <c r="B235" s="72"/>
      <c r="C235" s="72"/>
      <c r="D235" s="50" t="s">
        <v>63</v>
      </c>
      <c r="E235" s="23">
        <f t="shared" si="143"/>
        <v>0</v>
      </c>
      <c r="F235" s="24">
        <f t="shared" si="157"/>
        <v>0</v>
      </c>
      <c r="G235" s="24">
        <f t="shared" si="157"/>
        <v>0</v>
      </c>
      <c r="H235" s="24">
        <f t="shared" si="157"/>
        <v>0</v>
      </c>
      <c r="I235" s="24">
        <f t="shared" si="157"/>
        <v>0</v>
      </c>
      <c r="J235" s="24">
        <f t="shared" si="157"/>
        <v>0</v>
      </c>
      <c r="K235" s="24">
        <f t="shared" ref="K235:L235" si="161">K241+K247+K253</f>
        <v>0</v>
      </c>
      <c r="L235" s="24">
        <f t="shared" si="161"/>
        <v>0</v>
      </c>
    </row>
    <row r="236" spans="1:12" x14ac:dyDescent="0.3">
      <c r="A236" s="66" t="s">
        <v>95</v>
      </c>
      <c r="B236" s="70" t="s">
        <v>1</v>
      </c>
      <c r="C236" s="70" t="s">
        <v>83</v>
      </c>
      <c r="D236" s="48" t="s">
        <v>54</v>
      </c>
      <c r="E236" s="23">
        <f t="shared" si="143"/>
        <v>29193362.149999999</v>
      </c>
      <c r="F236" s="24">
        <f t="shared" ref="F236:L236" si="162">F238+F237+F239+F241</f>
        <v>1500000</v>
      </c>
      <c r="G236" s="24">
        <f t="shared" si="162"/>
        <v>27693362.149999999</v>
      </c>
      <c r="H236" s="24">
        <f t="shared" si="162"/>
        <v>0</v>
      </c>
      <c r="I236" s="24">
        <f t="shared" si="162"/>
        <v>0</v>
      </c>
      <c r="J236" s="24">
        <f t="shared" si="162"/>
        <v>0</v>
      </c>
      <c r="K236" s="24">
        <f t="shared" si="162"/>
        <v>0</v>
      </c>
      <c r="L236" s="24">
        <f t="shared" si="162"/>
        <v>0</v>
      </c>
    </row>
    <row r="237" spans="1:12" x14ac:dyDescent="0.3">
      <c r="A237" s="67"/>
      <c r="B237" s="71"/>
      <c r="C237" s="71"/>
      <c r="D237" s="49" t="s">
        <v>0</v>
      </c>
      <c r="E237" s="23">
        <f t="shared" si="143"/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</row>
    <row r="238" spans="1:12" x14ac:dyDescent="0.3">
      <c r="A238" s="68"/>
      <c r="B238" s="65"/>
      <c r="C238" s="65"/>
      <c r="D238" s="49" t="s">
        <v>69</v>
      </c>
      <c r="E238" s="23">
        <f t="shared" si="143"/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</row>
    <row r="239" spans="1:12" x14ac:dyDescent="0.3">
      <c r="A239" s="68"/>
      <c r="B239" s="65"/>
      <c r="C239" s="65"/>
      <c r="D239" s="49" t="s">
        <v>61</v>
      </c>
      <c r="E239" s="23">
        <f t="shared" si="143"/>
        <v>29193362.149999999</v>
      </c>
      <c r="F239" s="24">
        <v>1500000</v>
      </c>
      <c r="G239" s="24">
        <v>27693362.149999999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</row>
    <row r="240" spans="1:12" x14ac:dyDescent="0.3">
      <c r="A240" s="68"/>
      <c r="B240" s="65"/>
      <c r="C240" s="65"/>
      <c r="D240" s="49" t="s">
        <v>62</v>
      </c>
      <c r="E240" s="23">
        <f t="shared" si="143"/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</row>
    <row r="241" spans="1:12" ht="16.2" thickBot="1" x14ac:dyDescent="0.35">
      <c r="A241" s="69"/>
      <c r="B241" s="72"/>
      <c r="C241" s="72"/>
      <c r="D241" s="50" t="s">
        <v>63</v>
      </c>
      <c r="E241" s="23">
        <f t="shared" si="143"/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</row>
    <row r="242" spans="1:12" x14ac:dyDescent="0.3">
      <c r="A242" s="66" t="s">
        <v>94</v>
      </c>
      <c r="B242" s="70" t="s">
        <v>1</v>
      </c>
      <c r="C242" s="70" t="s">
        <v>89</v>
      </c>
      <c r="D242" s="48" t="s">
        <v>54</v>
      </c>
      <c r="E242" s="23">
        <f t="shared" si="143"/>
        <v>600000.04</v>
      </c>
      <c r="F242" s="24">
        <f t="shared" ref="F242:L242" si="163">F244+F243+F245+F247</f>
        <v>600000.04</v>
      </c>
      <c r="G242" s="24">
        <f t="shared" si="163"/>
        <v>0</v>
      </c>
      <c r="H242" s="24">
        <f t="shared" si="163"/>
        <v>0</v>
      </c>
      <c r="I242" s="24">
        <f t="shared" si="163"/>
        <v>0</v>
      </c>
      <c r="J242" s="24">
        <f t="shared" si="163"/>
        <v>0</v>
      </c>
      <c r="K242" s="24">
        <f t="shared" si="163"/>
        <v>0</v>
      </c>
      <c r="L242" s="24">
        <f t="shared" si="163"/>
        <v>0</v>
      </c>
    </row>
    <row r="243" spans="1:12" x14ac:dyDescent="0.3">
      <c r="A243" s="67"/>
      <c r="B243" s="71"/>
      <c r="C243" s="71"/>
      <c r="D243" s="49" t="s">
        <v>0</v>
      </c>
      <c r="E243" s="23">
        <f t="shared" si="143"/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</row>
    <row r="244" spans="1:12" x14ac:dyDescent="0.3">
      <c r="A244" s="68"/>
      <c r="B244" s="65"/>
      <c r="C244" s="65"/>
      <c r="D244" s="49" t="s">
        <v>69</v>
      </c>
      <c r="E244" s="23">
        <f t="shared" si="143"/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</row>
    <row r="245" spans="1:12" x14ac:dyDescent="0.3">
      <c r="A245" s="68"/>
      <c r="B245" s="65"/>
      <c r="C245" s="65"/>
      <c r="D245" s="49" t="s">
        <v>61</v>
      </c>
      <c r="E245" s="23">
        <f t="shared" si="143"/>
        <v>600000.04</v>
      </c>
      <c r="F245" s="24">
        <v>600000.04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</row>
    <row r="246" spans="1:12" x14ac:dyDescent="0.3">
      <c r="A246" s="68"/>
      <c r="B246" s="65"/>
      <c r="C246" s="65"/>
      <c r="D246" s="49" t="s">
        <v>62</v>
      </c>
      <c r="E246" s="23">
        <f t="shared" si="143"/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</row>
    <row r="247" spans="1:12" ht="16.2" thickBot="1" x14ac:dyDescent="0.35">
      <c r="A247" s="69"/>
      <c r="B247" s="72"/>
      <c r="C247" s="72"/>
      <c r="D247" s="50" t="s">
        <v>63</v>
      </c>
      <c r="E247" s="23">
        <f t="shared" si="143"/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</row>
    <row r="248" spans="1:12" x14ac:dyDescent="0.3">
      <c r="A248" s="66" t="s">
        <v>128</v>
      </c>
      <c r="B248" s="70" t="s">
        <v>1</v>
      </c>
      <c r="C248" s="70" t="str">
        <f>'[1]Прил 4. мероприятия'!C257</f>
        <v>Строительство объектов пищевой и перерабатывающей промышленности</v>
      </c>
      <c r="D248" s="48" t="s">
        <v>54</v>
      </c>
      <c r="E248" s="23">
        <f t="shared" si="143"/>
        <v>49636148.93</v>
      </c>
      <c r="F248" s="24">
        <f t="shared" ref="F248:L248" si="164">F250+F249+F251+F253</f>
        <v>0</v>
      </c>
      <c r="G248" s="24">
        <f t="shared" si="164"/>
        <v>49636148.93</v>
      </c>
      <c r="H248" s="24">
        <f t="shared" si="164"/>
        <v>0</v>
      </c>
      <c r="I248" s="24">
        <f t="shared" si="164"/>
        <v>0</v>
      </c>
      <c r="J248" s="24">
        <f t="shared" si="164"/>
        <v>0</v>
      </c>
      <c r="K248" s="24">
        <f t="shared" si="164"/>
        <v>0</v>
      </c>
      <c r="L248" s="24">
        <f t="shared" si="164"/>
        <v>0</v>
      </c>
    </row>
    <row r="249" spans="1:12" x14ac:dyDescent="0.3">
      <c r="A249" s="67"/>
      <c r="B249" s="71"/>
      <c r="C249" s="71"/>
      <c r="D249" s="49" t="s">
        <v>0</v>
      </c>
      <c r="E249" s="23">
        <f t="shared" si="143"/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</row>
    <row r="250" spans="1:12" x14ac:dyDescent="0.3">
      <c r="A250" s="68"/>
      <c r="B250" s="65"/>
      <c r="C250" s="65"/>
      <c r="D250" s="49" t="s">
        <v>69</v>
      </c>
      <c r="E250" s="23">
        <f t="shared" si="143"/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</row>
    <row r="251" spans="1:12" x14ac:dyDescent="0.3">
      <c r="A251" s="68"/>
      <c r="B251" s="65"/>
      <c r="C251" s="65"/>
      <c r="D251" s="49" t="s">
        <v>61</v>
      </c>
      <c r="E251" s="23">
        <f t="shared" si="143"/>
        <v>49636148.93</v>
      </c>
      <c r="F251" s="24">
        <v>0</v>
      </c>
      <c r="G251" s="24">
        <v>49636148.93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</row>
    <row r="252" spans="1:12" x14ac:dyDescent="0.3">
      <c r="A252" s="68"/>
      <c r="B252" s="65"/>
      <c r="C252" s="65"/>
      <c r="D252" s="49" t="s">
        <v>62</v>
      </c>
      <c r="E252" s="23">
        <f t="shared" si="143"/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</row>
    <row r="253" spans="1:12" ht="16.2" thickBot="1" x14ac:dyDescent="0.35">
      <c r="A253" s="69"/>
      <c r="B253" s="72"/>
      <c r="C253" s="72"/>
      <c r="D253" s="50" t="s">
        <v>63</v>
      </c>
      <c r="E253" s="23">
        <f t="shared" si="143"/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</row>
    <row r="254" spans="1:12" x14ac:dyDescent="0.3">
      <c r="A254" s="73" t="s">
        <v>102</v>
      </c>
      <c r="B254" s="70" t="s">
        <v>31</v>
      </c>
      <c r="C254" s="70" t="s">
        <v>114</v>
      </c>
      <c r="D254" s="48" t="s">
        <v>54</v>
      </c>
      <c r="E254" s="23">
        <f t="shared" si="143"/>
        <v>4152000</v>
      </c>
      <c r="F254" s="24">
        <f t="shared" ref="F254:L254" si="165">F256+F255+F257+F259</f>
        <v>0</v>
      </c>
      <c r="G254" s="24">
        <f t="shared" si="165"/>
        <v>0</v>
      </c>
      <c r="H254" s="24">
        <f t="shared" si="165"/>
        <v>4152000</v>
      </c>
      <c r="I254" s="24">
        <f t="shared" si="165"/>
        <v>0</v>
      </c>
      <c r="J254" s="24">
        <f t="shared" si="165"/>
        <v>0</v>
      </c>
      <c r="K254" s="24">
        <f t="shared" si="165"/>
        <v>0</v>
      </c>
      <c r="L254" s="24">
        <f t="shared" si="165"/>
        <v>0</v>
      </c>
    </row>
    <row r="255" spans="1:12" x14ac:dyDescent="0.3">
      <c r="A255" s="74"/>
      <c r="B255" s="71"/>
      <c r="C255" s="71"/>
      <c r="D255" s="49" t="s">
        <v>0</v>
      </c>
      <c r="E255" s="23">
        <f t="shared" si="143"/>
        <v>0</v>
      </c>
      <c r="F255" s="24">
        <v>0</v>
      </c>
      <c r="G255" s="24">
        <v>0</v>
      </c>
      <c r="H255" s="24">
        <f>H261</f>
        <v>0</v>
      </c>
      <c r="I255" s="24">
        <f t="shared" ref="I255:J255" si="166">I261</f>
        <v>0</v>
      </c>
      <c r="J255" s="24">
        <f t="shared" si="166"/>
        <v>0</v>
      </c>
      <c r="K255" s="24">
        <f t="shared" ref="K255:L255" si="167">K261</f>
        <v>0</v>
      </c>
      <c r="L255" s="24">
        <f t="shared" si="167"/>
        <v>0</v>
      </c>
    </row>
    <row r="256" spans="1:12" x14ac:dyDescent="0.3">
      <c r="A256" s="75"/>
      <c r="B256" s="65"/>
      <c r="C256" s="65"/>
      <c r="D256" s="49" t="s">
        <v>69</v>
      </c>
      <c r="E256" s="23">
        <f t="shared" si="143"/>
        <v>0</v>
      </c>
      <c r="F256" s="24">
        <v>0</v>
      </c>
      <c r="G256" s="24">
        <v>0</v>
      </c>
      <c r="H256" s="24">
        <f t="shared" ref="H256:J259" si="168">H262</f>
        <v>0</v>
      </c>
      <c r="I256" s="24">
        <f t="shared" si="168"/>
        <v>0</v>
      </c>
      <c r="J256" s="24">
        <f t="shared" si="168"/>
        <v>0</v>
      </c>
      <c r="K256" s="24">
        <f t="shared" ref="K256:L256" si="169">K262</f>
        <v>0</v>
      </c>
      <c r="L256" s="24">
        <f t="shared" si="169"/>
        <v>0</v>
      </c>
    </row>
    <row r="257" spans="1:12" x14ac:dyDescent="0.3">
      <c r="A257" s="75"/>
      <c r="B257" s="65"/>
      <c r="C257" s="65"/>
      <c r="D257" s="49" t="s">
        <v>61</v>
      </c>
      <c r="E257" s="23">
        <f t="shared" si="143"/>
        <v>4152000</v>
      </c>
      <c r="F257" s="24">
        <v>0</v>
      </c>
      <c r="G257" s="24">
        <v>0</v>
      </c>
      <c r="H257" s="24">
        <f t="shared" si="168"/>
        <v>4152000</v>
      </c>
      <c r="I257" s="24">
        <f t="shared" si="168"/>
        <v>0</v>
      </c>
      <c r="J257" s="24">
        <f t="shared" si="168"/>
        <v>0</v>
      </c>
      <c r="K257" s="24">
        <f t="shared" ref="K257:L257" si="170">K263</f>
        <v>0</v>
      </c>
      <c r="L257" s="24">
        <f t="shared" si="170"/>
        <v>0</v>
      </c>
    </row>
    <row r="258" spans="1:12" x14ac:dyDescent="0.3">
      <c r="A258" s="75"/>
      <c r="B258" s="65"/>
      <c r="C258" s="65"/>
      <c r="D258" s="49" t="s">
        <v>62</v>
      </c>
      <c r="E258" s="23">
        <f t="shared" si="143"/>
        <v>0</v>
      </c>
      <c r="F258" s="24">
        <v>0</v>
      </c>
      <c r="G258" s="24">
        <v>0</v>
      </c>
      <c r="H258" s="24">
        <f t="shared" si="168"/>
        <v>0</v>
      </c>
      <c r="I258" s="24">
        <f t="shared" si="168"/>
        <v>0</v>
      </c>
      <c r="J258" s="24">
        <f t="shared" si="168"/>
        <v>0</v>
      </c>
      <c r="K258" s="24">
        <f t="shared" ref="K258:L258" si="171">K264</f>
        <v>0</v>
      </c>
      <c r="L258" s="24">
        <f t="shared" si="171"/>
        <v>0</v>
      </c>
    </row>
    <row r="259" spans="1:12" ht="16.2" thickBot="1" x14ac:dyDescent="0.35">
      <c r="A259" s="76"/>
      <c r="B259" s="72"/>
      <c r="C259" s="72"/>
      <c r="D259" s="50" t="s">
        <v>63</v>
      </c>
      <c r="E259" s="23">
        <f t="shared" si="143"/>
        <v>0</v>
      </c>
      <c r="F259" s="24">
        <v>0</v>
      </c>
      <c r="G259" s="24">
        <v>0</v>
      </c>
      <c r="H259" s="24">
        <f t="shared" si="168"/>
        <v>0</v>
      </c>
      <c r="I259" s="24">
        <f t="shared" si="168"/>
        <v>0</v>
      </c>
      <c r="J259" s="24">
        <f t="shared" si="168"/>
        <v>0</v>
      </c>
      <c r="K259" s="24">
        <f t="shared" ref="K259:L259" si="172">K265</f>
        <v>0</v>
      </c>
      <c r="L259" s="24">
        <f t="shared" si="172"/>
        <v>0</v>
      </c>
    </row>
    <row r="260" spans="1:12" x14ac:dyDescent="0.3">
      <c r="A260" s="73" t="s">
        <v>145</v>
      </c>
      <c r="B260" s="70" t="s">
        <v>1</v>
      </c>
      <c r="C260" s="70" t="s">
        <v>114</v>
      </c>
      <c r="D260" s="48" t="s">
        <v>54</v>
      </c>
      <c r="E260" s="23">
        <f t="shared" si="143"/>
        <v>4152000</v>
      </c>
      <c r="F260" s="24">
        <f t="shared" ref="F260:L260" si="173">F262+F261+F263+F265</f>
        <v>0</v>
      </c>
      <c r="G260" s="24">
        <f t="shared" si="173"/>
        <v>0</v>
      </c>
      <c r="H260" s="24">
        <f t="shared" si="173"/>
        <v>4152000</v>
      </c>
      <c r="I260" s="24">
        <f t="shared" si="173"/>
        <v>0</v>
      </c>
      <c r="J260" s="24">
        <f t="shared" si="173"/>
        <v>0</v>
      </c>
      <c r="K260" s="24">
        <f t="shared" si="173"/>
        <v>0</v>
      </c>
      <c r="L260" s="24">
        <f t="shared" si="173"/>
        <v>0</v>
      </c>
    </row>
    <row r="261" spans="1:12" x14ac:dyDescent="0.3">
      <c r="A261" s="74"/>
      <c r="B261" s="71"/>
      <c r="C261" s="71"/>
      <c r="D261" s="49" t="s">
        <v>0</v>
      </c>
      <c r="E261" s="23">
        <f t="shared" si="143"/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</row>
    <row r="262" spans="1:12" x14ac:dyDescent="0.3">
      <c r="A262" s="75"/>
      <c r="B262" s="65"/>
      <c r="C262" s="65"/>
      <c r="D262" s="49" t="s">
        <v>69</v>
      </c>
      <c r="E262" s="23">
        <f t="shared" si="143"/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</row>
    <row r="263" spans="1:12" x14ac:dyDescent="0.3">
      <c r="A263" s="75"/>
      <c r="B263" s="65"/>
      <c r="C263" s="65"/>
      <c r="D263" s="49" t="s">
        <v>61</v>
      </c>
      <c r="E263" s="23">
        <f t="shared" si="143"/>
        <v>4152000</v>
      </c>
      <c r="F263" s="24">
        <v>0</v>
      </c>
      <c r="G263" s="24">
        <v>0</v>
      </c>
      <c r="H263" s="24">
        <f>3192000+960000</f>
        <v>4152000</v>
      </c>
      <c r="I263" s="24">
        <v>0</v>
      </c>
      <c r="J263" s="24">
        <v>0</v>
      </c>
      <c r="K263" s="24">
        <v>0</v>
      </c>
      <c r="L263" s="24">
        <v>0</v>
      </c>
    </row>
    <row r="264" spans="1:12" x14ac:dyDescent="0.3">
      <c r="A264" s="75"/>
      <c r="B264" s="65"/>
      <c r="C264" s="65"/>
      <c r="D264" s="49" t="s">
        <v>62</v>
      </c>
      <c r="E264" s="23">
        <f t="shared" si="143"/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</row>
    <row r="265" spans="1:12" ht="16.2" thickBot="1" x14ac:dyDescent="0.35">
      <c r="A265" s="76"/>
      <c r="B265" s="72"/>
      <c r="C265" s="72"/>
      <c r="D265" s="50" t="s">
        <v>63</v>
      </c>
      <c r="E265" s="23">
        <f t="shared" si="143"/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</row>
    <row r="266" spans="1:12" x14ac:dyDescent="0.3">
      <c r="A266" s="73" t="s">
        <v>108</v>
      </c>
      <c r="B266" s="70" t="s">
        <v>35</v>
      </c>
      <c r="C266" s="70" t="s">
        <v>90</v>
      </c>
      <c r="D266" s="48" t="s">
        <v>54</v>
      </c>
      <c r="E266" s="23">
        <f t="shared" si="143"/>
        <v>29718303.710000001</v>
      </c>
      <c r="F266" s="24">
        <f t="shared" ref="F266:L266" si="174">SUM(F267:F271)</f>
        <v>0</v>
      </c>
      <c r="G266" s="24">
        <f t="shared" si="174"/>
        <v>19718303.710000001</v>
      </c>
      <c r="H266" s="24">
        <f t="shared" si="174"/>
        <v>10000000</v>
      </c>
      <c r="I266" s="24">
        <f t="shared" si="174"/>
        <v>0</v>
      </c>
      <c r="J266" s="24">
        <f t="shared" si="174"/>
        <v>0</v>
      </c>
      <c r="K266" s="24">
        <f t="shared" si="174"/>
        <v>0</v>
      </c>
      <c r="L266" s="24">
        <f t="shared" si="174"/>
        <v>0</v>
      </c>
    </row>
    <row r="267" spans="1:12" x14ac:dyDescent="0.3">
      <c r="A267" s="74"/>
      <c r="B267" s="71"/>
      <c r="C267" s="71"/>
      <c r="D267" s="49" t="s">
        <v>0</v>
      </c>
      <c r="E267" s="23">
        <f t="shared" si="143"/>
        <v>0</v>
      </c>
      <c r="F267" s="24">
        <f>F273+F291+F309</f>
        <v>0</v>
      </c>
      <c r="G267" s="24">
        <f t="shared" ref="G267:J267" si="175">G273+G291+G309</f>
        <v>0</v>
      </c>
      <c r="H267" s="24">
        <f t="shared" si="175"/>
        <v>0</v>
      </c>
      <c r="I267" s="24">
        <f t="shared" si="175"/>
        <v>0</v>
      </c>
      <c r="J267" s="24">
        <f t="shared" si="175"/>
        <v>0</v>
      </c>
      <c r="K267" s="24">
        <f t="shared" ref="K267:L267" si="176">K273+K291+K309</f>
        <v>0</v>
      </c>
      <c r="L267" s="24">
        <f t="shared" si="176"/>
        <v>0</v>
      </c>
    </row>
    <row r="268" spans="1:12" x14ac:dyDescent="0.3">
      <c r="A268" s="75"/>
      <c r="B268" s="65"/>
      <c r="C268" s="65"/>
      <c r="D268" s="49" t="s">
        <v>69</v>
      </c>
      <c r="E268" s="23">
        <f t="shared" si="143"/>
        <v>9718303.7100000009</v>
      </c>
      <c r="F268" s="24">
        <f t="shared" ref="F268:J271" si="177">F274+F292+F310</f>
        <v>0</v>
      </c>
      <c r="G268" s="24">
        <f t="shared" si="177"/>
        <v>9718303.7100000009</v>
      </c>
      <c r="H268" s="24">
        <f t="shared" si="177"/>
        <v>0</v>
      </c>
      <c r="I268" s="24">
        <f t="shared" si="177"/>
        <v>0</v>
      </c>
      <c r="J268" s="24">
        <f t="shared" si="177"/>
        <v>0</v>
      </c>
      <c r="K268" s="24">
        <f t="shared" ref="K268:L268" si="178">K274+K292+K310</f>
        <v>0</v>
      </c>
      <c r="L268" s="24">
        <f t="shared" si="178"/>
        <v>0</v>
      </c>
    </row>
    <row r="269" spans="1:12" x14ac:dyDescent="0.3">
      <c r="A269" s="75"/>
      <c r="B269" s="65"/>
      <c r="C269" s="65"/>
      <c r="D269" s="49" t="s">
        <v>61</v>
      </c>
      <c r="E269" s="23">
        <f t="shared" si="143"/>
        <v>20000000</v>
      </c>
      <c r="F269" s="24">
        <f t="shared" si="177"/>
        <v>0</v>
      </c>
      <c r="G269" s="24">
        <f t="shared" si="177"/>
        <v>10000000</v>
      </c>
      <c r="H269" s="24">
        <f t="shared" si="177"/>
        <v>10000000</v>
      </c>
      <c r="I269" s="24">
        <f t="shared" si="177"/>
        <v>0</v>
      </c>
      <c r="J269" s="24">
        <f t="shared" si="177"/>
        <v>0</v>
      </c>
      <c r="K269" s="24">
        <f t="shared" ref="K269:L269" si="179">K275+K293+K311</f>
        <v>0</v>
      </c>
      <c r="L269" s="24">
        <f t="shared" si="179"/>
        <v>0</v>
      </c>
    </row>
    <row r="270" spans="1:12" x14ac:dyDescent="0.3">
      <c r="A270" s="75"/>
      <c r="B270" s="65"/>
      <c r="C270" s="65"/>
      <c r="D270" s="49" t="s">
        <v>62</v>
      </c>
      <c r="E270" s="23">
        <f t="shared" si="143"/>
        <v>0</v>
      </c>
      <c r="F270" s="24">
        <f t="shared" si="177"/>
        <v>0</v>
      </c>
      <c r="G270" s="24">
        <f t="shared" si="177"/>
        <v>0</v>
      </c>
      <c r="H270" s="24">
        <f t="shared" si="177"/>
        <v>0</v>
      </c>
      <c r="I270" s="24">
        <f t="shared" si="177"/>
        <v>0</v>
      </c>
      <c r="J270" s="24">
        <f t="shared" si="177"/>
        <v>0</v>
      </c>
      <c r="K270" s="24">
        <f t="shared" ref="K270:L270" si="180">K276+K294+K312</f>
        <v>0</v>
      </c>
      <c r="L270" s="24">
        <f t="shared" si="180"/>
        <v>0</v>
      </c>
    </row>
    <row r="271" spans="1:12" ht="16.2" thickBot="1" x14ac:dyDescent="0.35">
      <c r="A271" s="76"/>
      <c r="B271" s="72"/>
      <c r="C271" s="72"/>
      <c r="D271" s="50" t="s">
        <v>63</v>
      </c>
      <c r="E271" s="23">
        <f t="shared" ref="E271:E334" si="181">SUM(F271:L271)</f>
        <v>0</v>
      </c>
      <c r="F271" s="24">
        <f t="shared" si="177"/>
        <v>0</v>
      </c>
      <c r="G271" s="24">
        <f t="shared" si="177"/>
        <v>0</v>
      </c>
      <c r="H271" s="24">
        <f t="shared" si="177"/>
        <v>0</v>
      </c>
      <c r="I271" s="24">
        <f t="shared" si="177"/>
        <v>0</v>
      </c>
      <c r="J271" s="24">
        <f t="shared" si="177"/>
        <v>0</v>
      </c>
      <c r="K271" s="24">
        <f t="shared" ref="K271:L271" si="182">K277+K295+K313</f>
        <v>0</v>
      </c>
      <c r="L271" s="24">
        <f t="shared" si="182"/>
        <v>0</v>
      </c>
    </row>
    <row r="272" spans="1:12" x14ac:dyDescent="0.3">
      <c r="A272" s="73" t="s">
        <v>110</v>
      </c>
      <c r="B272" s="70" t="s">
        <v>31</v>
      </c>
      <c r="C272" s="70" t="s">
        <v>103</v>
      </c>
      <c r="D272" s="48" t="s">
        <v>54</v>
      </c>
      <c r="E272" s="23">
        <f t="shared" si="181"/>
        <v>4156527.88</v>
      </c>
      <c r="F272" s="24">
        <f t="shared" ref="F272:L272" si="183">SUM(F273:F277)</f>
        <v>0</v>
      </c>
      <c r="G272" s="24">
        <f t="shared" si="183"/>
        <v>4156527.88</v>
      </c>
      <c r="H272" s="24">
        <f t="shared" si="183"/>
        <v>0</v>
      </c>
      <c r="I272" s="24">
        <f t="shared" si="183"/>
        <v>0</v>
      </c>
      <c r="J272" s="24">
        <f t="shared" si="183"/>
        <v>0</v>
      </c>
      <c r="K272" s="24">
        <f t="shared" si="183"/>
        <v>0</v>
      </c>
      <c r="L272" s="24">
        <f t="shared" si="183"/>
        <v>0</v>
      </c>
    </row>
    <row r="273" spans="1:12" x14ac:dyDescent="0.3">
      <c r="A273" s="74"/>
      <c r="B273" s="71"/>
      <c r="C273" s="71"/>
      <c r="D273" s="49" t="s">
        <v>0</v>
      </c>
      <c r="E273" s="23">
        <f t="shared" si="181"/>
        <v>0</v>
      </c>
      <c r="F273" s="24">
        <f t="shared" ref="F273:L273" si="184">F279+F285</f>
        <v>0</v>
      </c>
      <c r="G273" s="24">
        <f t="shared" si="184"/>
        <v>0</v>
      </c>
      <c r="H273" s="24">
        <f t="shared" si="184"/>
        <v>0</v>
      </c>
      <c r="I273" s="24">
        <f t="shared" si="184"/>
        <v>0</v>
      </c>
      <c r="J273" s="24">
        <f t="shared" si="184"/>
        <v>0</v>
      </c>
      <c r="K273" s="24">
        <f t="shared" si="184"/>
        <v>0</v>
      </c>
      <c r="L273" s="24">
        <f t="shared" si="184"/>
        <v>0</v>
      </c>
    </row>
    <row r="274" spans="1:12" x14ac:dyDescent="0.3">
      <c r="A274" s="75"/>
      <c r="B274" s="65"/>
      <c r="C274" s="65"/>
      <c r="D274" s="49" t="s">
        <v>69</v>
      </c>
      <c r="E274" s="23">
        <f t="shared" si="181"/>
        <v>2048573.8</v>
      </c>
      <c r="F274" s="24">
        <f t="shared" ref="F274:J277" si="185">F280+F286</f>
        <v>0</v>
      </c>
      <c r="G274" s="24">
        <f t="shared" si="185"/>
        <v>2048573.8</v>
      </c>
      <c r="H274" s="24">
        <f t="shared" si="185"/>
        <v>0</v>
      </c>
      <c r="I274" s="24">
        <f t="shared" si="185"/>
        <v>0</v>
      </c>
      <c r="J274" s="24">
        <f t="shared" si="185"/>
        <v>0</v>
      </c>
      <c r="K274" s="24">
        <f t="shared" ref="K274:L274" si="186">K280+K286</f>
        <v>0</v>
      </c>
      <c r="L274" s="24">
        <f t="shared" si="186"/>
        <v>0</v>
      </c>
    </row>
    <row r="275" spans="1:12" x14ac:dyDescent="0.3">
      <c r="A275" s="75"/>
      <c r="B275" s="65"/>
      <c r="C275" s="65"/>
      <c r="D275" s="49" t="s">
        <v>61</v>
      </c>
      <c r="E275" s="23">
        <f t="shared" si="181"/>
        <v>2107954.08</v>
      </c>
      <c r="F275" s="24">
        <f t="shared" si="185"/>
        <v>0</v>
      </c>
      <c r="G275" s="24">
        <f t="shared" si="185"/>
        <v>2107954.08</v>
      </c>
      <c r="H275" s="24">
        <f t="shared" si="185"/>
        <v>0</v>
      </c>
      <c r="I275" s="24">
        <f t="shared" si="185"/>
        <v>0</v>
      </c>
      <c r="J275" s="24">
        <f t="shared" si="185"/>
        <v>0</v>
      </c>
      <c r="K275" s="24">
        <f t="shared" ref="K275:L275" si="187">K281+K287</f>
        <v>0</v>
      </c>
      <c r="L275" s="24">
        <f t="shared" si="187"/>
        <v>0</v>
      </c>
    </row>
    <row r="276" spans="1:12" x14ac:dyDescent="0.3">
      <c r="A276" s="75"/>
      <c r="B276" s="65"/>
      <c r="C276" s="65"/>
      <c r="D276" s="49" t="s">
        <v>62</v>
      </c>
      <c r="E276" s="23">
        <f t="shared" si="181"/>
        <v>0</v>
      </c>
      <c r="F276" s="24">
        <f t="shared" si="185"/>
        <v>0</v>
      </c>
      <c r="G276" s="24">
        <f t="shared" si="185"/>
        <v>0</v>
      </c>
      <c r="H276" s="24">
        <f t="shared" si="185"/>
        <v>0</v>
      </c>
      <c r="I276" s="24">
        <f t="shared" si="185"/>
        <v>0</v>
      </c>
      <c r="J276" s="24">
        <f t="shared" si="185"/>
        <v>0</v>
      </c>
      <c r="K276" s="24">
        <f t="shared" ref="K276:L276" si="188">K282+K288</f>
        <v>0</v>
      </c>
      <c r="L276" s="24">
        <f t="shared" si="188"/>
        <v>0</v>
      </c>
    </row>
    <row r="277" spans="1:12" ht="16.2" thickBot="1" x14ac:dyDescent="0.35">
      <c r="A277" s="76"/>
      <c r="B277" s="72"/>
      <c r="C277" s="72"/>
      <c r="D277" s="50" t="s">
        <v>63</v>
      </c>
      <c r="E277" s="23">
        <f t="shared" si="181"/>
        <v>0</v>
      </c>
      <c r="F277" s="24">
        <f t="shared" si="185"/>
        <v>0</v>
      </c>
      <c r="G277" s="24">
        <f t="shared" si="185"/>
        <v>0</v>
      </c>
      <c r="H277" s="24">
        <f t="shared" si="185"/>
        <v>0</v>
      </c>
      <c r="I277" s="24">
        <f t="shared" si="185"/>
        <v>0</v>
      </c>
      <c r="J277" s="24">
        <f t="shared" si="185"/>
        <v>0</v>
      </c>
      <c r="K277" s="24">
        <f t="shared" ref="K277:L277" si="189">K283+K289</f>
        <v>0</v>
      </c>
      <c r="L277" s="24">
        <f t="shared" si="189"/>
        <v>0</v>
      </c>
    </row>
    <row r="278" spans="1:12" x14ac:dyDescent="0.3">
      <c r="A278" s="66" t="s">
        <v>129</v>
      </c>
      <c r="B278" s="70" t="s">
        <v>1</v>
      </c>
      <c r="C278" s="70" t="s">
        <v>15</v>
      </c>
      <c r="D278" s="48" t="s">
        <v>54</v>
      </c>
      <c r="E278" s="23">
        <f t="shared" si="181"/>
        <v>2467123.88</v>
      </c>
      <c r="F278" s="24">
        <f t="shared" ref="F278:L278" si="190">SUM(F279:F283)</f>
        <v>0</v>
      </c>
      <c r="G278" s="24">
        <f t="shared" si="190"/>
        <v>2467123.88</v>
      </c>
      <c r="H278" s="24">
        <f t="shared" si="190"/>
        <v>0</v>
      </c>
      <c r="I278" s="24">
        <f t="shared" si="190"/>
        <v>0</v>
      </c>
      <c r="J278" s="24">
        <f t="shared" si="190"/>
        <v>0</v>
      </c>
      <c r="K278" s="24">
        <f t="shared" si="190"/>
        <v>0</v>
      </c>
      <c r="L278" s="24">
        <f t="shared" si="190"/>
        <v>0</v>
      </c>
    </row>
    <row r="279" spans="1:12" x14ac:dyDescent="0.3">
      <c r="A279" s="67"/>
      <c r="B279" s="71"/>
      <c r="C279" s="71"/>
      <c r="D279" s="49" t="s">
        <v>0</v>
      </c>
      <c r="E279" s="23">
        <f t="shared" si="181"/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</row>
    <row r="280" spans="1:12" x14ac:dyDescent="0.3">
      <c r="A280" s="68"/>
      <c r="B280" s="65"/>
      <c r="C280" s="65"/>
      <c r="D280" s="49" t="s">
        <v>69</v>
      </c>
      <c r="E280" s="23">
        <f t="shared" si="181"/>
        <v>1215939.24</v>
      </c>
      <c r="F280" s="24">
        <v>0</v>
      </c>
      <c r="G280" s="24">
        <v>1215939.24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</row>
    <row r="281" spans="1:12" x14ac:dyDescent="0.3">
      <c r="A281" s="68"/>
      <c r="B281" s="65"/>
      <c r="C281" s="65"/>
      <c r="D281" s="49" t="s">
        <v>61</v>
      </c>
      <c r="E281" s="23">
        <f t="shared" si="181"/>
        <v>1251184.6399999999</v>
      </c>
      <c r="F281" s="24">
        <v>0</v>
      </c>
      <c r="G281" s="24">
        <v>1251184.6399999999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</row>
    <row r="282" spans="1:12" x14ac:dyDescent="0.3">
      <c r="A282" s="68"/>
      <c r="B282" s="65"/>
      <c r="C282" s="65"/>
      <c r="D282" s="49" t="s">
        <v>62</v>
      </c>
      <c r="E282" s="23">
        <f t="shared" si="181"/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</row>
    <row r="283" spans="1:12" ht="16.2" thickBot="1" x14ac:dyDescent="0.35">
      <c r="A283" s="69"/>
      <c r="B283" s="72"/>
      <c r="C283" s="72"/>
      <c r="D283" s="50" t="s">
        <v>63</v>
      </c>
      <c r="E283" s="23">
        <f t="shared" si="181"/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</row>
    <row r="284" spans="1:12" ht="15.75" customHeight="1" x14ac:dyDescent="0.3">
      <c r="A284" s="66" t="s">
        <v>130</v>
      </c>
      <c r="B284" s="70" t="s">
        <v>1</v>
      </c>
      <c r="C284" s="70" t="s">
        <v>97</v>
      </c>
      <c r="D284" s="48" t="s">
        <v>54</v>
      </c>
      <c r="E284" s="23">
        <f t="shared" si="181"/>
        <v>1689404</v>
      </c>
      <c r="F284" s="24">
        <f t="shared" ref="F284:L284" si="191">F286+F285+F287+F289+F288</f>
        <v>0</v>
      </c>
      <c r="G284" s="24">
        <f t="shared" si="191"/>
        <v>1689404</v>
      </c>
      <c r="H284" s="24">
        <f t="shared" si="191"/>
        <v>0</v>
      </c>
      <c r="I284" s="24">
        <f t="shared" si="191"/>
        <v>0</v>
      </c>
      <c r="J284" s="24">
        <f t="shared" si="191"/>
        <v>0</v>
      </c>
      <c r="K284" s="24">
        <f t="shared" si="191"/>
        <v>0</v>
      </c>
      <c r="L284" s="24">
        <f t="shared" si="191"/>
        <v>0</v>
      </c>
    </row>
    <row r="285" spans="1:12" x14ac:dyDescent="0.3">
      <c r="A285" s="67"/>
      <c r="B285" s="71"/>
      <c r="C285" s="71"/>
      <c r="D285" s="49" t="s">
        <v>0</v>
      </c>
      <c r="E285" s="23">
        <f t="shared" si="181"/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</row>
    <row r="286" spans="1:12" x14ac:dyDescent="0.3">
      <c r="A286" s="68"/>
      <c r="B286" s="65"/>
      <c r="C286" s="65"/>
      <c r="D286" s="49" t="s">
        <v>69</v>
      </c>
      <c r="E286" s="23">
        <f t="shared" si="181"/>
        <v>832634.56</v>
      </c>
      <c r="F286" s="24">
        <v>0</v>
      </c>
      <c r="G286" s="24">
        <v>832634.56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</row>
    <row r="287" spans="1:12" x14ac:dyDescent="0.3">
      <c r="A287" s="68"/>
      <c r="B287" s="65"/>
      <c r="C287" s="65"/>
      <c r="D287" s="49" t="s">
        <v>61</v>
      </c>
      <c r="E287" s="23">
        <f t="shared" si="181"/>
        <v>856769.44</v>
      </c>
      <c r="F287" s="24">
        <v>0</v>
      </c>
      <c r="G287" s="24">
        <v>856769.44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</row>
    <row r="288" spans="1:12" x14ac:dyDescent="0.3">
      <c r="A288" s="68"/>
      <c r="B288" s="65"/>
      <c r="C288" s="65"/>
      <c r="D288" s="49" t="s">
        <v>62</v>
      </c>
      <c r="E288" s="23">
        <f t="shared" si="181"/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</row>
    <row r="289" spans="1:12" ht="16.2" thickBot="1" x14ac:dyDescent="0.35">
      <c r="A289" s="69"/>
      <c r="B289" s="72"/>
      <c r="C289" s="72"/>
      <c r="D289" s="50" t="s">
        <v>63</v>
      </c>
      <c r="E289" s="23">
        <f t="shared" si="181"/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</row>
    <row r="290" spans="1:12" x14ac:dyDescent="0.3">
      <c r="A290" s="73" t="s">
        <v>111</v>
      </c>
      <c r="B290" s="70" t="s">
        <v>31</v>
      </c>
      <c r="C290" s="70" t="s">
        <v>91</v>
      </c>
      <c r="D290" s="48" t="s">
        <v>54</v>
      </c>
      <c r="E290" s="23">
        <f t="shared" si="181"/>
        <v>15561775.83</v>
      </c>
      <c r="F290" s="24">
        <f t="shared" ref="F290:L290" si="192">SUM(F291:F295)</f>
        <v>0</v>
      </c>
      <c r="G290" s="24">
        <f t="shared" si="192"/>
        <v>15561775.83</v>
      </c>
      <c r="H290" s="24">
        <f t="shared" si="192"/>
        <v>0</v>
      </c>
      <c r="I290" s="24">
        <f t="shared" si="192"/>
        <v>0</v>
      </c>
      <c r="J290" s="24">
        <f t="shared" si="192"/>
        <v>0</v>
      </c>
      <c r="K290" s="24">
        <f t="shared" si="192"/>
        <v>0</v>
      </c>
      <c r="L290" s="24">
        <f t="shared" si="192"/>
        <v>0</v>
      </c>
    </row>
    <row r="291" spans="1:12" x14ac:dyDescent="0.3">
      <c r="A291" s="74"/>
      <c r="B291" s="71"/>
      <c r="C291" s="71"/>
      <c r="D291" s="49" t="s">
        <v>0</v>
      </c>
      <c r="E291" s="23">
        <f t="shared" si="181"/>
        <v>0</v>
      </c>
      <c r="F291" s="24">
        <f t="shared" ref="F291:L291" si="193">F297+F303</f>
        <v>0</v>
      </c>
      <c r="G291" s="24">
        <f t="shared" si="193"/>
        <v>0</v>
      </c>
      <c r="H291" s="24">
        <f t="shared" si="193"/>
        <v>0</v>
      </c>
      <c r="I291" s="24">
        <f t="shared" si="193"/>
        <v>0</v>
      </c>
      <c r="J291" s="24">
        <f t="shared" si="193"/>
        <v>0</v>
      </c>
      <c r="K291" s="24">
        <f t="shared" si="193"/>
        <v>0</v>
      </c>
      <c r="L291" s="24">
        <f t="shared" si="193"/>
        <v>0</v>
      </c>
    </row>
    <row r="292" spans="1:12" x14ac:dyDescent="0.3">
      <c r="A292" s="75"/>
      <c r="B292" s="65"/>
      <c r="C292" s="65"/>
      <c r="D292" s="49" t="s">
        <v>69</v>
      </c>
      <c r="E292" s="23">
        <f t="shared" si="181"/>
        <v>7669729.9100000001</v>
      </c>
      <c r="F292" s="24">
        <f t="shared" ref="F292:J295" si="194">F298+F304</f>
        <v>0</v>
      </c>
      <c r="G292" s="24">
        <f t="shared" si="194"/>
        <v>7669729.9100000001</v>
      </c>
      <c r="H292" s="24">
        <f t="shared" si="194"/>
        <v>0</v>
      </c>
      <c r="I292" s="24">
        <f t="shared" si="194"/>
        <v>0</v>
      </c>
      <c r="J292" s="24">
        <f t="shared" si="194"/>
        <v>0</v>
      </c>
      <c r="K292" s="24">
        <f t="shared" ref="K292:L292" si="195">K298+K304</f>
        <v>0</v>
      </c>
      <c r="L292" s="24">
        <f t="shared" si="195"/>
        <v>0</v>
      </c>
    </row>
    <row r="293" spans="1:12" x14ac:dyDescent="0.3">
      <c r="A293" s="75"/>
      <c r="B293" s="65"/>
      <c r="C293" s="65"/>
      <c r="D293" s="49" t="s">
        <v>61</v>
      </c>
      <c r="E293" s="23">
        <f t="shared" si="181"/>
        <v>7892045.9199999999</v>
      </c>
      <c r="F293" s="24">
        <f t="shared" si="194"/>
        <v>0</v>
      </c>
      <c r="G293" s="24">
        <f t="shared" si="194"/>
        <v>7892045.9199999999</v>
      </c>
      <c r="H293" s="24">
        <f t="shared" si="194"/>
        <v>0</v>
      </c>
      <c r="I293" s="24">
        <f t="shared" si="194"/>
        <v>0</v>
      </c>
      <c r="J293" s="24">
        <f t="shared" si="194"/>
        <v>0</v>
      </c>
      <c r="K293" s="24">
        <f t="shared" ref="K293:L293" si="196">K299+K305</f>
        <v>0</v>
      </c>
      <c r="L293" s="24">
        <f t="shared" si="196"/>
        <v>0</v>
      </c>
    </row>
    <row r="294" spans="1:12" x14ac:dyDescent="0.3">
      <c r="A294" s="75"/>
      <c r="B294" s="65"/>
      <c r="C294" s="65"/>
      <c r="D294" s="49" t="s">
        <v>62</v>
      </c>
      <c r="E294" s="23">
        <f t="shared" si="181"/>
        <v>0</v>
      </c>
      <c r="F294" s="24">
        <f t="shared" si="194"/>
        <v>0</v>
      </c>
      <c r="G294" s="24">
        <f t="shared" si="194"/>
        <v>0</v>
      </c>
      <c r="H294" s="24">
        <f t="shared" si="194"/>
        <v>0</v>
      </c>
      <c r="I294" s="24">
        <f t="shared" si="194"/>
        <v>0</v>
      </c>
      <c r="J294" s="24">
        <f t="shared" si="194"/>
        <v>0</v>
      </c>
      <c r="K294" s="24">
        <f t="shared" ref="K294:L294" si="197">K300+K306</f>
        <v>0</v>
      </c>
      <c r="L294" s="24">
        <f t="shared" si="197"/>
        <v>0</v>
      </c>
    </row>
    <row r="295" spans="1:12" ht="16.2" thickBot="1" x14ac:dyDescent="0.35">
      <c r="A295" s="76"/>
      <c r="B295" s="72"/>
      <c r="C295" s="72"/>
      <c r="D295" s="50" t="s">
        <v>63</v>
      </c>
      <c r="E295" s="23">
        <f t="shared" si="181"/>
        <v>0</v>
      </c>
      <c r="F295" s="24">
        <f t="shared" si="194"/>
        <v>0</v>
      </c>
      <c r="G295" s="24">
        <f t="shared" si="194"/>
        <v>0</v>
      </c>
      <c r="H295" s="24">
        <f t="shared" si="194"/>
        <v>0</v>
      </c>
      <c r="I295" s="24">
        <f t="shared" si="194"/>
        <v>0</v>
      </c>
      <c r="J295" s="24">
        <f t="shared" si="194"/>
        <v>0</v>
      </c>
      <c r="K295" s="24">
        <f t="shared" ref="K295:L295" si="198">K301+K307</f>
        <v>0</v>
      </c>
      <c r="L295" s="24">
        <f t="shared" si="198"/>
        <v>0</v>
      </c>
    </row>
    <row r="296" spans="1:12" ht="15.75" customHeight="1" x14ac:dyDescent="0.3">
      <c r="A296" s="66" t="s">
        <v>131</v>
      </c>
      <c r="B296" s="70" t="s">
        <v>1</v>
      </c>
      <c r="C296" s="70" t="s">
        <v>93</v>
      </c>
      <c r="D296" s="48" t="s">
        <v>54</v>
      </c>
      <c r="E296" s="23">
        <f t="shared" si="181"/>
        <v>4818401.4800000004</v>
      </c>
      <c r="F296" s="24">
        <f t="shared" ref="F296:L296" si="199">F298+F297+F299+F301+F300</f>
        <v>0</v>
      </c>
      <c r="G296" s="24">
        <f t="shared" si="199"/>
        <v>4818401.4800000004</v>
      </c>
      <c r="H296" s="24">
        <f t="shared" si="199"/>
        <v>0</v>
      </c>
      <c r="I296" s="24">
        <f t="shared" si="199"/>
        <v>0</v>
      </c>
      <c r="J296" s="24">
        <f t="shared" si="199"/>
        <v>0</v>
      </c>
      <c r="K296" s="24">
        <f t="shared" si="199"/>
        <v>0</v>
      </c>
      <c r="L296" s="24">
        <f t="shared" si="199"/>
        <v>0</v>
      </c>
    </row>
    <row r="297" spans="1:12" x14ac:dyDescent="0.3">
      <c r="A297" s="67"/>
      <c r="B297" s="71"/>
      <c r="C297" s="71"/>
      <c r="D297" s="49" t="s">
        <v>0</v>
      </c>
      <c r="E297" s="23">
        <f t="shared" si="181"/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</row>
    <row r="298" spans="1:12" x14ac:dyDescent="0.3">
      <c r="A298" s="68"/>
      <c r="B298" s="65"/>
      <c r="C298" s="65"/>
      <c r="D298" s="49" t="s">
        <v>69</v>
      </c>
      <c r="E298" s="23">
        <f t="shared" si="181"/>
        <v>2374782.83</v>
      </c>
      <c r="F298" s="24">
        <v>0</v>
      </c>
      <c r="G298" s="24">
        <v>2374782.83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</row>
    <row r="299" spans="1:12" x14ac:dyDescent="0.3">
      <c r="A299" s="68"/>
      <c r="B299" s="65"/>
      <c r="C299" s="65"/>
      <c r="D299" s="49" t="s">
        <v>61</v>
      </c>
      <c r="E299" s="23">
        <f t="shared" si="181"/>
        <v>2443618.65</v>
      </c>
      <c r="F299" s="24">
        <v>0</v>
      </c>
      <c r="G299" s="24">
        <v>2443618.65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</row>
    <row r="300" spans="1:12" x14ac:dyDescent="0.3">
      <c r="A300" s="68"/>
      <c r="B300" s="65"/>
      <c r="C300" s="65"/>
      <c r="D300" s="49" t="s">
        <v>62</v>
      </c>
      <c r="E300" s="23">
        <f t="shared" si="181"/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</row>
    <row r="301" spans="1:12" ht="16.2" thickBot="1" x14ac:dyDescent="0.35">
      <c r="A301" s="69"/>
      <c r="B301" s="72"/>
      <c r="C301" s="72"/>
      <c r="D301" s="50" t="s">
        <v>63</v>
      </c>
      <c r="E301" s="23">
        <f t="shared" si="181"/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</row>
    <row r="302" spans="1:12" x14ac:dyDescent="0.3">
      <c r="A302" s="66" t="s">
        <v>132</v>
      </c>
      <c r="B302" s="70" t="s">
        <v>1</v>
      </c>
      <c r="C302" s="70" t="s">
        <v>92</v>
      </c>
      <c r="D302" s="48" t="s">
        <v>54</v>
      </c>
      <c r="E302" s="23">
        <f t="shared" si="181"/>
        <v>10743374.35</v>
      </c>
      <c r="F302" s="24">
        <f t="shared" ref="F302:L302" si="200">F304+F303+F305+F307+F306</f>
        <v>0</v>
      </c>
      <c r="G302" s="24">
        <f t="shared" si="200"/>
        <v>10743374.35</v>
      </c>
      <c r="H302" s="24">
        <f t="shared" si="200"/>
        <v>0</v>
      </c>
      <c r="I302" s="24">
        <f t="shared" si="200"/>
        <v>0</v>
      </c>
      <c r="J302" s="24">
        <f t="shared" si="200"/>
        <v>0</v>
      </c>
      <c r="K302" s="24">
        <f t="shared" si="200"/>
        <v>0</v>
      </c>
      <c r="L302" s="24">
        <f t="shared" si="200"/>
        <v>0</v>
      </c>
    </row>
    <row r="303" spans="1:12" x14ac:dyDescent="0.3">
      <c r="A303" s="67"/>
      <c r="B303" s="71"/>
      <c r="C303" s="71"/>
      <c r="D303" s="49" t="s">
        <v>0</v>
      </c>
      <c r="E303" s="23">
        <f t="shared" si="181"/>
        <v>0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</row>
    <row r="304" spans="1:12" x14ac:dyDescent="0.3">
      <c r="A304" s="68"/>
      <c r="B304" s="65"/>
      <c r="C304" s="65"/>
      <c r="D304" s="49" t="s">
        <v>69</v>
      </c>
      <c r="E304" s="23">
        <f t="shared" si="181"/>
        <v>5294947.08</v>
      </c>
      <c r="F304" s="24">
        <v>0</v>
      </c>
      <c r="G304" s="24">
        <v>5294947.08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</row>
    <row r="305" spans="1:12" x14ac:dyDescent="0.3">
      <c r="A305" s="68"/>
      <c r="B305" s="65"/>
      <c r="C305" s="65"/>
      <c r="D305" s="49" t="s">
        <v>61</v>
      </c>
      <c r="E305" s="23">
        <f t="shared" si="181"/>
        <v>5448427.2699999996</v>
      </c>
      <c r="F305" s="24">
        <v>0</v>
      </c>
      <c r="G305" s="24">
        <v>5448427.2699999996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</row>
    <row r="306" spans="1:12" x14ac:dyDescent="0.3">
      <c r="A306" s="68"/>
      <c r="B306" s="65"/>
      <c r="C306" s="65"/>
      <c r="D306" s="49" t="s">
        <v>62</v>
      </c>
      <c r="E306" s="23">
        <f t="shared" si="181"/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</row>
    <row r="307" spans="1:12" ht="16.2" thickBot="1" x14ac:dyDescent="0.35">
      <c r="A307" s="69"/>
      <c r="B307" s="72"/>
      <c r="C307" s="72"/>
      <c r="D307" s="50" t="s">
        <v>63</v>
      </c>
      <c r="E307" s="23">
        <f t="shared" si="181"/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</row>
    <row r="308" spans="1:12" x14ac:dyDescent="0.3">
      <c r="A308" s="73" t="s">
        <v>133</v>
      </c>
      <c r="B308" s="70" t="s">
        <v>31</v>
      </c>
      <c r="C308" s="70" t="s">
        <v>90</v>
      </c>
      <c r="D308" s="48" t="s">
        <v>54</v>
      </c>
      <c r="E308" s="23">
        <f t="shared" si="181"/>
        <v>10000000</v>
      </c>
      <c r="F308" s="24">
        <f t="shared" ref="F308:L308" si="201">SUM(F309:F313)</f>
        <v>0</v>
      </c>
      <c r="G308" s="24">
        <f t="shared" si="201"/>
        <v>0</v>
      </c>
      <c r="H308" s="24">
        <f t="shared" si="201"/>
        <v>10000000</v>
      </c>
      <c r="I308" s="24">
        <f t="shared" si="201"/>
        <v>0</v>
      </c>
      <c r="J308" s="24">
        <f t="shared" si="201"/>
        <v>0</v>
      </c>
      <c r="K308" s="24">
        <f t="shared" si="201"/>
        <v>0</v>
      </c>
      <c r="L308" s="24">
        <f t="shared" si="201"/>
        <v>0</v>
      </c>
    </row>
    <row r="309" spans="1:12" x14ac:dyDescent="0.3">
      <c r="A309" s="74"/>
      <c r="B309" s="71"/>
      <c r="C309" s="71"/>
      <c r="D309" s="49" t="s">
        <v>0</v>
      </c>
      <c r="E309" s="23">
        <f t="shared" si="181"/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</row>
    <row r="310" spans="1:12" x14ac:dyDescent="0.3">
      <c r="A310" s="75"/>
      <c r="B310" s="65"/>
      <c r="C310" s="65"/>
      <c r="D310" s="49" t="s">
        <v>69</v>
      </c>
      <c r="E310" s="23">
        <f t="shared" si="181"/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</row>
    <row r="311" spans="1:12" x14ac:dyDescent="0.3">
      <c r="A311" s="75"/>
      <c r="B311" s="65"/>
      <c r="C311" s="65"/>
      <c r="D311" s="49" t="s">
        <v>61</v>
      </c>
      <c r="E311" s="23">
        <f t="shared" si="181"/>
        <v>10000000</v>
      </c>
      <c r="F311" s="24">
        <v>0</v>
      </c>
      <c r="G311" s="24">
        <v>0</v>
      </c>
      <c r="H311" s="24">
        <v>10000000</v>
      </c>
      <c r="I311" s="24">
        <v>0</v>
      </c>
      <c r="J311" s="24">
        <v>0</v>
      </c>
      <c r="K311" s="24">
        <v>0</v>
      </c>
      <c r="L311" s="24">
        <v>0</v>
      </c>
    </row>
    <row r="312" spans="1:12" x14ac:dyDescent="0.3">
      <c r="A312" s="75"/>
      <c r="B312" s="65"/>
      <c r="C312" s="65"/>
      <c r="D312" s="49" t="s">
        <v>62</v>
      </c>
      <c r="E312" s="23">
        <f t="shared" si="181"/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</row>
    <row r="313" spans="1:12" ht="16.2" thickBot="1" x14ac:dyDescent="0.35">
      <c r="A313" s="76"/>
      <c r="B313" s="72"/>
      <c r="C313" s="72"/>
      <c r="D313" s="50" t="s">
        <v>63</v>
      </c>
      <c r="E313" s="23">
        <f t="shared" si="181"/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</row>
    <row r="314" spans="1:12" x14ac:dyDescent="0.3">
      <c r="A314" s="66" t="s">
        <v>146</v>
      </c>
      <c r="B314" s="70" t="s">
        <v>1</v>
      </c>
      <c r="C314" s="70" t="s">
        <v>115</v>
      </c>
      <c r="D314" s="48" t="s">
        <v>54</v>
      </c>
      <c r="E314" s="23">
        <f t="shared" si="181"/>
        <v>10000000</v>
      </c>
      <c r="F314" s="24">
        <f t="shared" ref="F314:L314" si="202">SUM(F315:F319)</f>
        <v>0</v>
      </c>
      <c r="G314" s="24">
        <f t="shared" si="202"/>
        <v>0</v>
      </c>
      <c r="H314" s="24">
        <f t="shared" si="202"/>
        <v>10000000</v>
      </c>
      <c r="I314" s="24">
        <f t="shared" si="202"/>
        <v>0</v>
      </c>
      <c r="J314" s="24">
        <f t="shared" si="202"/>
        <v>0</v>
      </c>
      <c r="K314" s="24">
        <f t="shared" si="202"/>
        <v>0</v>
      </c>
      <c r="L314" s="24">
        <f t="shared" si="202"/>
        <v>0</v>
      </c>
    </row>
    <row r="315" spans="1:12" x14ac:dyDescent="0.3">
      <c r="A315" s="67"/>
      <c r="B315" s="71"/>
      <c r="C315" s="71"/>
      <c r="D315" s="49" t="s">
        <v>0</v>
      </c>
      <c r="E315" s="23">
        <f t="shared" si="181"/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</row>
    <row r="316" spans="1:12" x14ac:dyDescent="0.3">
      <c r="A316" s="68"/>
      <c r="B316" s="65"/>
      <c r="C316" s="65"/>
      <c r="D316" s="49" t="s">
        <v>69</v>
      </c>
      <c r="E316" s="23">
        <f t="shared" si="181"/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</row>
    <row r="317" spans="1:12" x14ac:dyDescent="0.3">
      <c r="A317" s="68"/>
      <c r="B317" s="65"/>
      <c r="C317" s="65"/>
      <c r="D317" s="49" t="s">
        <v>61</v>
      </c>
      <c r="E317" s="23">
        <f t="shared" si="181"/>
        <v>10000000</v>
      </c>
      <c r="F317" s="24">
        <v>0</v>
      </c>
      <c r="G317" s="24">
        <v>0</v>
      </c>
      <c r="H317" s="24">
        <v>10000000</v>
      </c>
      <c r="I317" s="24">
        <v>0</v>
      </c>
      <c r="J317" s="24">
        <v>0</v>
      </c>
      <c r="K317" s="24">
        <v>0</v>
      </c>
      <c r="L317" s="24">
        <v>0</v>
      </c>
    </row>
    <row r="318" spans="1:12" x14ac:dyDescent="0.3">
      <c r="A318" s="68"/>
      <c r="B318" s="65"/>
      <c r="C318" s="65"/>
      <c r="D318" s="49" t="s">
        <v>62</v>
      </c>
      <c r="E318" s="23">
        <f t="shared" si="181"/>
        <v>0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</row>
    <row r="319" spans="1:12" ht="16.2" thickBot="1" x14ac:dyDescent="0.35">
      <c r="A319" s="69"/>
      <c r="B319" s="72"/>
      <c r="C319" s="72"/>
      <c r="D319" s="50" t="s">
        <v>63</v>
      </c>
      <c r="E319" s="23">
        <f t="shared" si="181"/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</row>
    <row r="320" spans="1:12" x14ac:dyDescent="0.3">
      <c r="A320" s="73" t="s">
        <v>60</v>
      </c>
      <c r="B320" s="70" t="s">
        <v>35</v>
      </c>
      <c r="C320" s="70" t="s">
        <v>134</v>
      </c>
      <c r="D320" s="48" t="s">
        <v>54</v>
      </c>
      <c r="E320" s="23">
        <f t="shared" si="181"/>
        <v>501974587.11000001</v>
      </c>
      <c r="F320" s="24">
        <f t="shared" ref="F320:L320" si="203">SUM(F321:F325)</f>
        <v>0</v>
      </c>
      <c r="G320" s="24">
        <f t="shared" si="203"/>
        <v>0</v>
      </c>
      <c r="H320" s="24">
        <f t="shared" si="203"/>
        <v>50455250.450000003</v>
      </c>
      <c r="I320" s="24">
        <f t="shared" si="203"/>
        <v>193707275.92000002</v>
      </c>
      <c r="J320" s="24">
        <f t="shared" si="203"/>
        <v>103496815.18000001</v>
      </c>
      <c r="K320" s="24">
        <f t="shared" si="203"/>
        <v>74788430.379999995</v>
      </c>
      <c r="L320" s="24">
        <f t="shared" si="203"/>
        <v>79526815.180000007</v>
      </c>
    </row>
    <row r="321" spans="1:12" x14ac:dyDescent="0.3">
      <c r="A321" s="74"/>
      <c r="B321" s="71"/>
      <c r="C321" s="71"/>
      <c r="D321" s="49" t="s">
        <v>0</v>
      </c>
      <c r="E321" s="23">
        <f t="shared" si="181"/>
        <v>0</v>
      </c>
      <c r="F321" s="24">
        <f>F327</f>
        <v>0</v>
      </c>
      <c r="G321" s="24">
        <f t="shared" ref="G321:J321" si="204">G327</f>
        <v>0</v>
      </c>
      <c r="H321" s="24">
        <f t="shared" si="204"/>
        <v>0</v>
      </c>
      <c r="I321" s="24">
        <f t="shared" si="204"/>
        <v>0</v>
      </c>
      <c r="J321" s="24">
        <f t="shared" si="204"/>
        <v>0</v>
      </c>
      <c r="K321" s="24">
        <f t="shared" ref="K321:L321" si="205">K327</f>
        <v>0</v>
      </c>
      <c r="L321" s="24">
        <f t="shared" si="205"/>
        <v>0</v>
      </c>
    </row>
    <row r="322" spans="1:12" x14ac:dyDescent="0.3">
      <c r="A322" s="75"/>
      <c r="B322" s="65"/>
      <c r="C322" s="65"/>
      <c r="D322" s="49" t="s">
        <v>69</v>
      </c>
      <c r="E322" s="23">
        <f t="shared" si="181"/>
        <v>172834583.60000002</v>
      </c>
      <c r="F322" s="24">
        <f t="shared" ref="F322:J325" si="206">F328</f>
        <v>0</v>
      </c>
      <c r="G322" s="24">
        <f t="shared" si="206"/>
        <v>0</v>
      </c>
      <c r="H322" s="24">
        <f t="shared" si="206"/>
        <v>50455250.450000003</v>
      </c>
      <c r="I322" s="24">
        <f t="shared" si="206"/>
        <v>96409333.150000006</v>
      </c>
      <c r="J322" s="24">
        <f t="shared" si="206"/>
        <v>25970000</v>
      </c>
      <c r="K322" s="24">
        <f t="shared" ref="K322:L322" si="207">K328</f>
        <v>0</v>
      </c>
      <c r="L322" s="24">
        <f t="shared" si="207"/>
        <v>0</v>
      </c>
    </row>
    <row r="323" spans="1:12" x14ac:dyDescent="0.3">
      <c r="A323" s="75"/>
      <c r="B323" s="65"/>
      <c r="C323" s="65"/>
      <c r="D323" s="49" t="s">
        <v>61</v>
      </c>
      <c r="E323" s="23">
        <f t="shared" si="181"/>
        <v>329140003.50999999</v>
      </c>
      <c r="F323" s="24">
        <f t="shared" si="206"/>
        <v>0</v>
      </c>
      <c r="G323" s="24">
        <f t="shared" si="206"/>
        <v>0</v>
      </c>
      <c r="H323" s="24">
        <f t="shared" si="206"/>
        <v>0</v>
      </c>
      <c r="I323" s="24">
        <f t="shared" si="206"/>
        <v>97297942.769999996</v>
      </c>
      <c r="J323" s="24">
        <f>J329</f>
        <v>77526815.180000007</v>
      </c>
      <c r="K323" s="24">
        <f t="shared" ref="K323" si="208">K329</f>
        <v>74788430.379999995</v>
      </c>
      <c r="L323" s="24">
        <f>L329</f>
        <v>79526815.180000007</v>
      </c>
    </row>
    <row r="324" spans="1:12" x14ac:dyDescent="0.3">
      <c r="A324" s="75"/>
      <c r="B324" s="65"/>
      <c r="C324" s="65"/>
      <c r="D324" s="49" t="s">
        <v>62</v>
      </c>
      <c r="E324" s="23">
        <f t="shared" si="181"/>
        <v>0</v>
      </c>
      <c r="F324" s="24">
        <f t="shared" si="206"/>
        <v>0</v>
      </c>
      <c r="G324" s="24">
        <f t="shared" si="206"/>
        <v>0</v>
      </c>
      <c r="H324" s="24">
        <f t="shared" si="206"/>
        <v>0</v>
      </c>
      <c r="I324" s="24">
        <f t="shared" si="206"/>
        <v>0</v>
      </c>
      <c r="J324" s="24">
        <f t="shared" si="206"/>
        <v>0</v>
      </c>
      <c r="K324" s="24">
        <f t="shared" ref="K324:L324" si="209">K330</f>
        <v>0</v>
      </c>
      <c r="L324" s="24">
        <f t="shared" si="209"/>
        <v>0</v>
      </c>
    </row>
    <row r="325" spans="1:12" ht="16.2" thickBot="1" x14ac:dyDescent="0.35">
      <c r="A325" s="76"/>
      <c r="B325" s="72"/>
      <c r="C325" s="72"/>
      <c r="D325" s="50" t="s">
        <v>63</v>
      </c>
      <c r="E325" s="23">
        <f t="shared" si="181"/>
        <v>0</v>
      </c>
      <c r="F325" s="24">
        <f t="shared" si="206"/>
        <v>0</v>
      </c>
      <c r="G325" s="24">
        <f t="shared" si="206"/>
        <v>0</v>
      </c>
      <c r="H325" s="24">
        <f t="shared" si="206"/>
        <v>0</v>
      </c>
      <c r="I325" s="24">
        <f t="shared" si="206"/>
        <v>0</v>
      </c>
      <c r="J325" s="24">
        <f t="shared" si="206"/>
        <v>0</v>
      </c>
      <c r="K325" s="24">
        <f t="shared" ref="K325:L325" si="210">K331</f>
        <v>0</v>
      </c>
      <c r="L325" s="24">
        <f t="shared" si="210"/>
        <v>0</v>
      </c>
    </row>
    <row r="326" spans="1:12" x14ac:dyDescent="0.3">
      <c r="A326" s="73" t="s">
        <v>135</v>
      </c>
      <c r="B326" s="70" t="s">
        <v>31</v>
      </c>
      <c r="C326" s="70" t="s">
        <v>134</v>
      </c>
      <c r="D326" s="48" t="s">
        <v>54</v>
      </c>
      <c r="E326" s="23">
        <f t="shared" si="181"/>
        <v>501974587.11000001</v>
      </c>
      <c r="F326" s="24">
        <f t="shared" ref="F326:L326" si="211">SUM(F327:F331)</f>
        <v>0</v>
      </c>
      <c r="G326" s="24">
        <f t="shared" si="211"/>
        <v>0</v>
      </c>
      <c r="H326" s="24">
        <f t="shared" si="211"/>
        <v>50455250.450000003</v>
      </c>
      <c r="I326" s="24">
        <f t="shared" si="211"/>
        <v>193707275.92000002</v>
      </c>
      <c r="J326" s="24">
        <f t="shared" si="211"/>
        <v>103496815.18000001</v>
      </c>
      <c r="K326" s="24">
        <f t="shared" si="211"/>
        <v>74788430.379999995</v>
      </c>
      <c r="L326" s="24">
        <f t="shared" si="211"/>
        <v>79526815.180000007</v>
      </c>
    </row>
    <row r="327" spans="1:12" x14ac:dyDescent="0.3">
      <c r="A327" s="74"/>
      <c r="B327" s="71"/>
      <c r="C327" s="71"/>
      <c r="D327" s="49" t="s">
        <v>0</v>
      </c>
      <c r="E327" s="23">
        <f t="shared" si="181"/>
        <v>0</v>
      </c>
      <c r="F327" s="24">
        <f>F333+F339+F345+F357+F363+F375+F381+F351+F369</f>
        <v>0</v>
      </c>
      <c r="G327" s="24">
        <f t="shared" ref="G327:J327" si="212">G333+G339+G345+G357+G363+G375+G381+G351+G369</f>
        <v>0</v>
      </c>
      <c r="H327" s="24">
        <f t="shared" si="212"/>
        <v>0</v>
      </c>
      <c r="I327" s="24">
        <f t="shared" si="212"/>
        <v>0</v>
      </c>
      <c r="J327" s="24">
        <f t="shared" si="212"/>
        <v>0</v>
      </c>
      <c r="K327" s="24">
        <f t="shared" ref="K327:L327" si="213">K333+K339+K345+K357+K363+K375+K381+K351+K369</f>
        <v>0</v>
      </c>
      <c r="L327" s="24">
        <f t="shared" si="213"/>
        <v>0</v>
      </c>
    </row>
    <row r="328" spans="1:12" x14ac:dyDescent="0.3">
      <c r="A328" s="75"/>
      <c r="B328" s="65"/>
      <c r="C328" s="65"/>
      <c r="D328" s="49" t="s">
        <v>69</v>
      </c>
      <c r="E328" s="23">
        <f t="shared" si="181"/>
        <v>172834583.60000002</v>
      </c>
      <c r="F328" s="24">
        <f t="shared" ref="F328:J331" si="214">F334+F340+F346+F358+F364+F376+F382+F352+F370</f>
        <v>0</v>
      </c>
      <c r="G328" s="24">
        <f t="shared" si="214"/>
        <v>0</v>
      </c>
      <c r="H328" s="24">
        <f t="shared" si="214"/>
        <v>50455250.450000003</v>
      </c>
      <c r="I328" s="24">
        <f t="shared" si="214"/>
        <v>96409333.150000006</v>
      </c>
      <c r="J328" s="24">
        <f t="shared" si="214"/>
        <v>25970000</v>
      </c>
      <c r="K328" s="24">
        <f t="shared" ref="K328:L328" si="215">K334+K340+K346+K358+K364+K376+K382+K352+K370</f>
        <v>0</v>
      </c>
      <c r="L328" s="24">
        <f t="shared" si="215"/>
        <v>0</v>
      </c>
    </row>
    <row r="329" spans="1:12" x14ac:dyDescent="0.3">
      <c r="A329" s="75"/>
      <c r="B329" s="65"/>
      <c r="C329" s="65"/>
      <c r="D329" s="49" t="s">
        <v>61</v>
      </c>
      <c r="E329" s="23">
        <f t="shared" si="181"/>
        <v>329140003.50999999</v>
      </c>
      <c r="F329" s="24">
        <f t="shared" si="214"/>
        <v>0</v>
      </c>
      <c r="G329" s="24">
        <f t="shared" si="214"/>
        <v>0</v>
      </c>
      <c r="H329" s="24">
        <f t="shared" si="214"/>
        <v>0</v>
      </c>
      <c r="I329" s="24">
        <f t="shared" si="214"/>
        <v>97297942.769999996</v>
      </c>
      <c r="J329" s="24">
        <f t="shared" si="214"/>
        <v>77526815.180000007</v>
      </c>
      <c r="K329" s="24">
        <f t="shared" ref="K329:L329" si="216">K335+K341+K347+K359+K365+K377+K383+K353+K371</f>
        <v>74788430.379999995</v>
      </c>
      <c r="L329" s="24">
        <f t="shared" si="216"/>
        <v>79526815.180000007</v>
      </c>
    </row>
    <row r="330" spans="1:12" x14ac:dyDescent="0.3">
      <c r="A330" s="75"/>
      <c r="B330" s="65"/>
      <c r="C330" s="65"/>
      <c r="D330" s="49" t="s">
        <v>62</v>
      </c>
      <c r="E330" s="23">
        <f t="shared" si="181"/>
        <v>0</v>
      </c>
      <c r="F330" s="24">
        <f t="shared" si="214"/>
        <v>0</v>
      </c>
      <c r="G330" s="24">
        <f t="shared" si="214"/>
        <v>0</v>
      </c>
      <c r="H330" s="24">
        <f t="shared" si="214"/>
        <v>0</v>
      </c>
      <c r="I330" s="24">
        <f t="shared" si="214"/>
        <v>0</v>
      </c>
      <c r="J330" s="24">
        <f t="shared" si="214"/>
        <v>0</v>
      </c>
      <c r="K330" s="24">
        <f t="shared" ref="K330:L330" si="217">K336+K342+K348+K360+K366+K378+K384+K354+K372</f>
        <v>0</v>
      </c>
      <c r="L330" s="24">
        <f t="shared" si="217"/>
        <v>0</v>
      </c>
    </row>
    <row r="331" spans="1:12" ht="16.2" thickBot="1" x14ac:dyDescent="0.35">
      <c r="A331" s="76"/>
      <c r="B331" s="72"/>
      <c r="C331" s="72"/>
      <c r="D331" s="50" t="s">
        <v>63</v>
      </c>
      <c r="E331" s="23">
        <f t="shared" si="181"/>
        <v>0</v>
      </c>
      <c r="F331" s="24">
        <f t="shared" si="214"/>
        <v>0</v>
      </c>
      <c r="G331" s="24">
        <f t="shared" si="214"/>
        <v>0</v>
      </c>
      <c r="H331" s="24">
        <f t="shared" si="214"/>
        <v>0</v>
      </c>
      <c r="I331" s="24">
        <f t="shared" si="214"/>
        <v>0</v>
      </c>
      <c r="J331" s="24">
        <f t="shared" si="214"/>
        <v>0</v>
      </c>
      <c r="K331" s="24">
        <f t="shared" ref="K331:L331" si="218">K337+K343+K349+K361+K367+K379+K385+K355+K373</f>
        <v>0</v>
      </c>
      <c r="L331" s="24">
        <f t="shared" si="218"/>
        <v>0</v>
      </c>
    </row>
    <row r="332" spans="1:12" x14ac:dyDescent="0.3">
      <c r="A332" s="66" t="s">
        <v>149</v>
      </c>
      <c r="B332" s="70" t="s">
        <v>1</v>
      </c>
      <c r="C332" s="70" t="s">
        <v>154</v>
      </c>
      <c r="D332" s="48" t="s">
        <v>54</v>
      </c>
      <c r="E332" s="23">
        <f t="shared" si="181"/>
        <v>18165000</v>
      </c>
      <c r="F332" s="24">
        <f t="shared" ref="F332:L332" si="219">SUM(F333:F337)</f>
        <v>0</v>
      </c>
      <c r="G332" s="24">
        <f t="shared" si="219"/>
        <v>0</v>
      </c>
      <c r="H332" s="24">
        <f t="shared" si="219"/>
        <v>8435000</v>
      </c>
      <c r="I332" s="24">
        <f t="shared" si="219"/>
        <v>9730000</v>
      </c>
      <c r="J332" s="24">
        <f t="shared" si="219"/>
        <v>0</v>
      </c>
      <c r="K332" s="24">
        <f t="shared" si="219"/>
        <v>0</v>
      </c>
      <c r="L332" s="24">
        <f t="shared" si="219"/>
        <v>0</v>
      </c>
    </row>
    <row r="333" spans="1:12" x14ac:dyDescent="0.3">
      <c r="A333" s="67"/>
      <c r="B333" s="71"/>
      <c r="C333" s="71"/>
      <c r="D333" s="49" t="s">
        <v>0</v>
      </c>
      <c r="E333" s="23">
        <f t="shared" si="181"/>
        <v>0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</row>
    <row r="334" spans="1:12" x14ac:dyDescent="0.3">
      <c r="A334" s="68"/>
      <c r="B334" s="65"/>
      <c r="C334" s="65"/>
      <c r="D334" s="49" t="s">
        <v>69</v>
      </c>
      <c r="E334" s="23">
        <f t="shared" si="181"/>
        <v>18165000</v>
      </c>
      <c r="F334" s="24">
        <v>0</v>
      </c>
      <c r="G334" s="24">
        <v>0</v>
      </c>
      <c r="H334" s="24">
        <f>8960000-525000</f>
        <v>8435000</v>
      </c>
      <c r="I334" s="24">
        <v>9730000</v>
      </c>
      <c r="J334" s="24">
        <v>0</v>
      </c>
      <c r="K334" s="24">
        <v>0</v>
      </c>
      <c r="L334" s="24">
        <v>0</v>
      </c>
    </row>
    <row r="335" spans="1:12" x14ac:dyDescent="0.3">
      <c r="A335" s="68"/>
      <c r="B335" s="65"/>
      <c r="C335" s="65"/>
      <c r="D335" s="49" t="s">
        <v>61</v>
      </c>
      <c r="E335" s="23">
        <f t="shared" ref="E335:E391" si="220">SUM(F335:L335)</f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</row>
    <row r="336" spans="1:12" x14ac:dyDescent="0.3">
      <c r="A336" s="68"/>
      <c r="B336" s="65"/>
      <c r="C336" s="65"/>
      <c r="D336" s="49" t="s">
        <v>62</v>
      </c>
      <c r="E336" s="23">
        <f t="shared" si="220"/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</row>
    <row r="337" spans="1:12" ht="16.2" thickBot="1" x14ac:dyDescent="0.35">
      <c r="A337" s="69"/>
      <c r="B337" s="72"/>
      <c r="C337" s="72"/>
      <c r="D337" s="50" t="s">
        <v>63</v>
      </c>
      <c r="E337" s="23">
        <f t="shared" si="220"/>
        <v>0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</row>
    <row r="338" spans="1:12" ht="15.75" customHeight="1" x14ac:dyDescent="0.3">
      <c r="A338" s="66" t="s">
        <v>150</v>
      </c>
      <c r="B338" s="70" t="s">
        <v>1</v>
      </c>
      <c r="C338" s="70" t="s">
        <v>155</v>
      </c>
      <c r="D338" s="48" t="s">
        <v>54</v>
      </c>
      <c r="E338" s="23">
        <f t="shared" si="220"/>
        <v>23959210.949999999</v>
      </c>
      <c r="F338" s="24">
        <f t="shared" ref="F338:L338" si="221">SUM(F339:F343)</f>
        <v>0</v>
      </c>
      <c r="G338" s="24">
        <f t="shared" si="221"/>
        <v>0</v>
      </c>
      <c r="H338" s="24">
        <f t="shared" si="221"/>
        <v>12020250.449999999</v>
      </c>
      <c r="I338" s="24">
        <f t="shared" si="221"/>
        <v>11938960.5</v>
      </c>
      <c r="J338" s="24">
        <f t="shared" si="221"/>
        <v>0</v>
      </c>
      <c r="K338" s="24">
        <f t="shared" si="221"/>
        <v>0</v>
      </c>
      <c r="L338" s="24">
        <f t="shared" si="221"/>
        <v>0</v>
      </c>
    </row>
    <row r="339" spans="1:12" x14ac:dyDescent="0.3">
      <c r="A339" s="67"/>
      <c r="B339" s="71"/>
      <c r="C339" s="71"/>
      <c r="D339" s="49" t="s">
        <v>0</v>
      </c>
      <c r="E339" s="23">
        <f t="shared" si="220"/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</row>
    <row r="340" spans="1:12" x14ac:dyDescent="0.3">
      <c r="A340" s="68"/>
      <c r="B340" s="65"/>
      <c r="C340" s="65"/>
      <c r="D340" s="49" t="s">
        <v>69</v>
      </c>
      <c r="E340" s="23">
        <f t="shared" si="220"/>
        <v>23959210.949999999</v>
      </c>
      <c r="F340" s="24">
        <v>0</v>
      </c>
      <c r="G340" s="24">
        <v>0</v>
      </c>
      <c r="H340" s="24">
        <v>12020250.449999999</v>
      </c>
      <c r="I340" s="24">
        <v>11938960.5</v>
      </c>
      <c r="J340" s="24">
        <v>0</v>
      </c>
      <c r="K340" s="24">
        <v>0</v>
      </c>
      <c r="L340" s="24">
        <v>0</v>
      </c>
    </row>
    <row r="341" spans="1:12" x14ac:dyDescent="0.3">
      <c r="A341" s="68"/>
      <c r="B341" s="65"/>
      <c r="C341" s="65"/>
      <c r="D341" s="49" t="s">
        <v>61</v>
      </c>
      <c r="E341" s="23">
        <f t="shared" si="220"/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</row>
    <row r="342" spans="1:12" x14ac:dyDescent="0.3">
      <c r="A342" s="68"/>
      <c r="B342" s="65"/>
      <c r="C342" s="65"/>
      <c r="D342" s="49" t="s">
        <v>62</v>
      </c>
      <c r="E342" s="23">
        <f t="shared" si="220"/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</row>
    <row r="343" spans="1:12" ht="16.2" thickBot="1" x14ac:dyDescent="0.35">
      <c r="A343" s="69"/>
      <c r="B343" s="72"/>
      <c r="C343" s="72"/>
      <c r="D343" s="50" t="s">
        <v>63</v>
      </c>
      <c r="E343" s="23">
        <f t="shared" si="220"/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</row>
    <row r="344" spans="1:12" ht="15.75" customHeight="1" x14ac:dyDescent="0.3">
      <c r="A344" s="66" t="s">
        <v>151</v>
      </c>
      <c r="B344" s="70" t="s">
        <v>1</v>
      </c>
      <c r="C344" s="70" t="s">
        <v>157</v>
      </c>
      <c r="D344" s="48" t="s">
        <v>54</v>
      </c>
      <c r="E344" s="23">
        <f t="shared" si="220"/>
        <v>113036000</v>
      </c>
      <c r="F344" s="24">
        <f t="shared" ref="F344:L344" si="222">SUM(F345:F349)</f>
        <v>0</v>
      </c>
      <c r="G344" s="24">
        <f t="shared" si="222"/>
        <v>0</v>
      </c>
      <c r="H344" s="24">
        <f t="shared" si="222"/>
        <v>20000000</v>
      </c>
      <c r="I344" s="24">
        <f t="shared" si="222"/>
        <v>67066000</v>
      </c>
      <c r="J344" s="24">
        <f t="shared" si="222"/>
        <v>25970000</v>
      </c>
      <c r="K344" s="24">
        <f t="shared" si="222"/>
        <v>0</v>
      </c>
      <c r="L344" s="24">
        <f t="shared" si="222"/>
        <v>0</v>
      </c>
    </row>
    <row r="345" spans="1:12" x14ac:dyDescent="0.3">
      <c r="A345" s="67"/>
      <c r="B345" s="71"/>
      <c r="C345" s="71"/>
      <c r="D345" s="49" t="s">
        <v>0</v>
      </c>
      <c r="E345" s="23">
        <f t="shared" si="220"/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</row>
    <row r="346" spans="1:12" x14ac:dyDescent="0.3">
      <c r="A346" s="68"/>
      <c r="B346" s="65"/>
      <c r="C346" s="65"/>
      <c r="D346" s="49" t="s">
        <v>69</v>
      </c>
      <c r="E346" s="23">
        <f t="shared" si="220"/>
        <v>113036000</v>
      </c>
      <c r="F346" s="24">
        <v>0</v>
      </c>
      <c r="G346" s="24">
        <v>0</v>
      </c>
      <c r="H346" s="24">
        <v>20000000</v>
      </c>
      <c r="I346" s="24">
        <v>67066000</v>
      </c>
      <c r="J346" s="24">
        <v>25970000</v>
      </c>
      <c r="K346" s="24">
        <v>0</v>
      </c>
      <c r="L346" s="24">
        <v>0</v>
      </c>
    </row>
    <row r="347" spans="1:12" x14ac:dyDescent="0.3">
      <c r="A347" s="68"/>
      <c r="B347" s="65"/>
      <c r="C347" s="65"/>
      <c r="D347" s="49" t="s">
        <v>61</v>
      </c>
      <c r="E347" s="23">
        <f t="shared" si="220"/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</row>
    <row r="348" spans="1:12" x14ac:dyDescent="0.3">
      <c r="A348" s="68"/>
      <c r="B348" s="65"/>
      <c r="C348" s="65"/>
      <c r="D348" s="49" t="s">
        <v>62</v>
      </c>
      <c r="E348" s="23">
        <f t="shared" si="220"/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</row>
    <row r="349" spans="1:12" ht="16.2" thickBot="1" x14ac:dyDescent="0.35">
      <c r="A349" s="69"/>
      <c r="B349" s="72"/>
      <c r="C349" s="72"/>
      <c r="D349" s="50" t="s">
        <v>63</v>
      </c>
      <c r="E349" s="23">
        <f t="shared" si="220"/>
        <v>0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</row>
    <row r="350" spans="1:12" ht="15.75" customHeight="1" x14ac:dyDescent="0.3">
      <c r="A350" s="66" t="s">
        <v>152</v>
      </c>
      <c r="B350" s="70" t="s">
        <v>1</v>
      </c>
      <c r="C350" s="70" t="s">
        <v>137</v>
      </c>
      <c r="D350" s="48" t="s">
        <v>54</v>
      </c>
      <c r="E350" s="23">
        <f t="shared" si="220"/>
        <v>17674372.649999999</v>
      </c>
      <c r="F350" s="24">
        <f t="shared" ref="F350:L350" si="223">SUM(F351:F355)</f>
        <v>0</v>
      </c>
      <c r="G350" s="24">
        <f t="shared" si="223"/>
        <v>0</v>
      </c>
      <c r="H350" s="24">
        <f t="shared" si="223"/>
        <v>10000000</v>
      </c>
      <c r="I350" s="24">
        <f t="shared" si="223"/>
        <v>7674372.6500000004</v>
      </c>
      <c r="J350" s="24">
        <f t="shared" si="223"/>
        <v>0</v>
      </c>
      <c r="K350" s="24">
        <v>0</v>
      </c>
      <c r="L350" s="24">
        <f t="shared" si="223"/>
        <v>0</v>
      </c>
    </row>
    <row r="351" spans="1:12" x14ac:dyDescent="0.3">
      <c r="A351" s="67"/>
      <c r="B351" s="71"/>
      <c r="C351" s="71"/>
      <c r="D351" s="49" t="s">
        <v>0</v>
      </c>
      <c r="E351" s="23">
        <f t="shared" si="220"/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</row>
    <row r="352" spans="1:12" x14ac:dyDescent="0.3">
      <c r="A352" s="68"/>
      <c r="B352" s="65"/>
      <c r="C352" s="65"/>
      <c r="D352" s="49" t="s">
        <v>69</v>
      </c>
      <c r="E352" s="23">
        <f t="shared" si="220"/>
        <v>17674372.649999999</v>
      </c>
      <c r="F352" s="24">
        <v>0</v>
      </c>
      <c r="G352" s="24">
        <v>0</v>
      </c>
      <c r="H352" s="24">
        <v>10000000</v>
      </c>
      <c r="I352" s="24">
        <v>7674372.6500000004</v>
      </c>
      <c r="J352" s="24">
        <v>0</v>
      </c>
      <c r="K352" s="24">
        <v>0</v>
      </c>
      <c r="L352" s="24">
        <v>0</v>
      </c>
    </row>
    <row r="353" spans="1:12" x14ac:dyDescent="0.3">
      <c r="A353" s="68"/>
      <c r="B353" s="65"/>
      <c r="C353" s="65"/>
      <c r="D353" s="49" t="s">
        <v>61</v>
      </c>
      <c r="E353" s="23">
        <f t="shared" si="220"/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</row>
    <row r="354" spans="1:12" x14ac:dyDescent="0.3">
      <c r="A354" s="68"/>
      <c r="B354" s="65"/>
      <c r="C354" s="65"/>
      <c r="D354" s="49" t="s">
        <v>62</v>
      </c>
      <c r="E354" s="23">
        <f t="shared" si="220"/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</row>
    <row r="355" spans="1:12" ht="16.2" thickBot="1" x14ac:dyDescent="0.35">
      <c r="A355" s="69"/>
      <c r="B355" s="72"/>
      <c r="C355" s="72"/>
      <c r="D355" s="50" t="s">
        <v>63</v>
      </c>
      <c r="E355" s="23">
        <f t="shared" si="220"/>
        <v>0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</row>
    <row r="356" spans="1:12" x14ac:dyDescent="0.3">
      <c r="A356" s="66" t="s">
        <v>153</v>
      </c>
      <c r="B356" s="70" t="s">
        <v>1</v>
      </c>
      <c r="C356" s="70" t="s">
        <v>147</v>
      </c>
      <c r="D356" s="48" t="s">
        <v>54</v>
      </c>
      <c r="E356" s="23">
        <f t="shared" si="220"/>
        <v>185246943.63999999</v>
      </c>
      <c r="F356" s="24">
        <f t="shared" ref="F356:L356" si="224">SUM(F357:F361)</f>
        <v>0</v>
      </c>
      <c r="G356" s="24">
        <f t="shared" si="224"/>
        <v>0</v>
      </c>
      <c r="H356" s="24">
        <f t="shared" si="224"/>
        <v>0</v>
      </c>
      <c r="I356" s="24">
        <f t="shared" si="224"/>
        <v>57916375</v>
      </c>
      <c r="J356" s="24">
        <f t="shared" si="224"/>
        <v>42443522.880000003</v>
      </c>
      <c r="K356" s="24">
        <f t="shared" si="224"/>
        <v>42443522.880000003</v>
      </c>
      <c r="L356" s="24">
        <f t="shared" si="224"/>
        <v>42443522.880000003</v>
      </c>
    </row>
    <row r="357" spans="1:12" x14ac:dyDescent="0.3">
      <c r="A357" s="67"/>
      <c r="B357" s="71"/>
      <c r="C357" s="71"/>
      <c r="D357" s="49" t="s">
        <v>0</v>
      </c>
      <c r="E357" s="23">
        <f t="shared" si="220"/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</row>
    <row r="358" spans="1:12" x14ac:dyDescent="0.3">
      <c r="A358" s="68"/>
      <c r="B358" s="65"/>
      <c r="C358" s="65"/>
      <c r="D358" s="49" t="s">
        <v>69</v>
      </c>
      <c r="E358" s="23">
        <f t="shared" si="220"/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</row>
    <row r="359" spans="1:12" x14ac:dyDescent="0.3">
      <c r="A359" s="68"/>
      <c r="B359" s="65"/>
      <c r="C359" s="65"/>
      <c r="D359" s="49" t="s">
        <v>61</v>
      </c>
      <c r="E359" s="23">
        <f t="shared" si="220"/>
        <v>185246943.63999999</v>
      </c>
      <c r="F359" s="24">
        <v>0</v>
      </c>
      <c r="G359" s="24">
        <v>0</v>
      </c>
      <c r="H359" s="24">
        <v>0</v>
      </c>
      <c r="I359" s="24">
        <v>57916375</v>
      </c>
      <c r="J359" s="24">
        <v>42443522.880000003</v>
      </c>
      <c r="K359" s="24">
        <v>42443522.880000003</v>
      </c>
      <c r="L359" s="24">
        <v>42443522.880000003</v>
      </c>
    </row>
    <row r="360" spans="1:12" x14ac:dyDescent="0.3">
      <c r="A360" s="68"/>
      <c r="B360" s="65"/>
      <c r="C360" s="65"/>
      <c r="D360" s="49" t="s">
        <v>62</v>
      </c>
      <c r="E360" s="23">
        <f t="shared" si="220"/>
        <v>0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</row>
    <row r="361" spans="1:12" ht="16.2" thickBot="1" x14ac:dyDescent="0.35">
      <c r="A361" s="69"/>
      <c r="B361" s="72"/>
      <c r="C361" s="72"/>
      <c r="D361" s="50" t="s">
        <v>63</v>
      </c>
      <c r="E361" s="23">
        <f t="shared" si="220"/>
        <v>0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</row>
    <row r="362" spans="1:12" x14ac:dyDescent="0.3">
      <c r="A362" s="66" t="s">
        <v>156</v>
      </c>
      <c r="B362" s="70" t="s">
        <v>1</v>
      </c>
      <c r="C362" s="70" t="s">
        <v>113</v>
      </c>
      <c r="D362" s="48" t="s">
        <v>54</v>
      </c>
      <c r="E362" s="23">
        <f t="shared" si="220"/>
        <v>13496267.600000001</v>
      </c>
      <c r="F362" s="24">
        <f t="shared" ref="F362:L362" si="225">SUM(F363:F367)</f>
        <v>0</v>
      </c>
      <c r="G362" s="24">
        <f t="shared" si="225"/>
        <v>0</v>
      </c>
      <c r="H362" s="24">
        <f t="shared" si="225"/>
        <v>0</v>
      </c>
      <c r="I362" s="24">
        <f t="shared" si="225"/>
        <v>4019498</v>
      </c>
      <c r="J362" s="24">
        <f t="shared" si="225"/>
        <v>4738384.8</v>
      </c>
      <c r="K362" s="24">
        <f t="shared" si="225"/>
        <v>0</v>
      </c>
      <c r="L362" s="24">
        <f t="shared" si="225"/>
        <v>4738384.8</v>
      </c>
    </row>
    <row r="363" spans="1:12" x14ac:dyDescent="0.3">
      <c r="A363" s="67"/>
      <c r="B363" s="71"/>
      <c r="C363" s="71"/>
      <c r="D363" s="49" t="s">
        <v>0</v>
      </c>
      <c r="E363" s="23">
        <f t="shared" si="220"/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</row>
    <row r="364" spans="1:12" x14ac:dyDescent="0.3">
      <c r="A364" s="68"/>
      <c r="B364" s="65"/>
      <c r="C364" s="65"/>
      <c r="D364" s="49" t="s">
        <v>69</v>
      </c>
      <c r="E364" s="23">
        <f t="shared" si="220"/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</row>
    <row r="365" spans="1:12" x14ac:dyDescent="0.3">
      <c r="A365" s="68"/>
      <c r="B365" s="65"/>
      <c r="C365" s="65"/>
      <c r="D365" s="49" t="s">
        <v>61</v>
      </c>
      <c r="E365" s="23">
        <f t="shared" si="220"/>
        <v>13496267.600000001</v>
      </c>
      <c r="F365" s="24">
        <v>0</v>
      </c>
      <c r="G365" s="24">
        <v>0</v>
      </c>
      <c r="H365" s="24">
        <v>0</v>
      </c>
      <c r="I365" s="24">
        <v>4019498</v>
      </c>
      <c r="J365" s="24">
        <v>4738384.8</v>
      </c>
      <c r="K365" s="24">
        <v>0</v>
      </c>
      <c r="L365" s="24">
        <v>4738384.8</v>
      </c>
    </row>
    <row r="366" spans="1:12" x14ac:dyDescent="0.3">
      <c r="A366" s="68"/>
      <c r="B366" s="65"/>
      <c r="C366" s="65"/>
      <c r="D366" s="49" t="s">
        <v>62</v>
      </c>
      <c r="E366" s="23">
        <f t="shared" si="220"/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</row>
    <row r="367" spans="1:12" ht="16.2" thickBot="1" x14ac:dyDescent="0.35">
      <c r="A367" s="69"/>
      <c r="B367" s="72"/>
      <c r="C367" s="72"/>
      <c r="D367" s="50" t="s">
        <v>63</v>
      </c>
      <c r="E367" s="23">
        <f t="shared" si="220"/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</row>
    <row r="368" spans="1:12" ht="15.75" customHeight="1" x14ac:dyDescent="0.3">
      <c r="A368" s="66" t="s">
        <v>169</v>
      </c>
      <c r="B368" s="70" t="s">
        <v>1</v>
      </c>
      <c r="C368" s="70" t="s">
        <v>115</v>
      </c>
      <c r="D368" s="48" t="s">
        <v>54</v>
      </c>
      <c r="E368" s="23">
        <f t="shared" si="220"/>
        <v>40000000</v>
      </c>
      <c r="F368" s="24">
        <f t="shared" ref="F368:L368" si="226">SUM(F369:F373)</f>
        <v>0</v>
      </c>
      <c r="G368" s="24">
        <f t="shared" si="226"/>
        <v>0</v>
      </c>
      <c r="H368" s="24">
        <f t="shared" si="226"/>
        <v>0</v>
      </c>
      <c r="I368" s="24">
        <f t="shared" si="226"/>
        <v>10000000</v>
      </c>
      <c r="J368" s="24">
        <f t="shared" si="226"/>
        <v>10000000</v>
      </c>
      <c r="K368" s="24">
        <f t="shared" si="226"/>
        <v>10000000</v>
      </c>
      <c r="L368" s="24">
        <f t="shared" si="226"/>
        <v>10000000</v>
      </c>
    </row>
    <row r="369" spans="1:12" x14ac:dyDescent="0.3">
      <c r="A369" s="67"/>
      <c r="B369" s="71"/>
      <c r="C369" s="71"/>
      <c r="D369" s="49" t="s">
        <v>0</v>
      </c>
      <c r="E369" s="23">
        <f t="shared" si="220"/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</row>
    <row r="370" spans="1:12" x14ac:dyDescent="0.3">
      <c r="A370" s="68"/>
      <c r="B370" s="65"/>
      <c r="C370" s="65"/>
      <c r="D370" s="49" t="s">
        <v>69</v>
      </c>
      <c r="E370" s="23">
        <f t="shared" si="220"/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</row>
    <row r="371" spans="1:12" x14ac:dyDescent="0.3">
      <c r="A371" s="68"/>
      <c r="B371" s="65"/>
      <c r="C371" s="65"/>
      <c r="D371" s="49" t="s">
        <v>61</v>
      </c>
      <c r="E371" s="23">
        <f t="shared" si="220"/>
        <v>40000000</v>
      </c>
      <c r="F371" s="24">
        <v>0</v>
      </c>
      <c r="G371" s="24">
        <v>0</v>
      </c>
      <c r="H371" s="24">
        <v>0</v>
      </c>
      <c r="I371" s="24">
        <v>10000000</v>
      </c>
      <c r="J371" s="24">
        <v>10000000</v>
      </c>
      <c r="K371" s="24">
        <v>10000000</v>
      </c>
      <c r="L371" s="24">
        <v>10000000</v>
      </c>
    </row>
    <row r="372" spans="1:12" x14ac:dyDescent="0.3">
      <c r="A372" s="68"/>
      <c r="B372" s="65"/>
      <c r="C372" s="65"/>
      <c r="D372" s="49" t="s">
        <v>62</v>
      </c>
      <c r="E372" s="23">
        <f t="shared" si="220"/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</row>
    <row r="373" spans="1:12" ht="15" customHeight="1" thickBot="1" x14ac:dyDescent="0.35">
      <c r="A373" s="69"/>
      <c r="B373" s="72"/>
      <c r="C373" s="72"/>
      <c r="D373" s="50" t="s">
        <v>63</v>
      </c>
      <c r="E373" s="23">
        <f t="shared" si="220"/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</row>
    <row r="374" spans="1:12" ht="15.75" customHeight="1" x14ac:dyDescent="0.3">
      <c r="A374" s="66" t="s">
        <v>158</v>
      </c>
      <c r="B374" s="70" t="s">
        <v>1</v>
      </c>
      <c r="C374" s="70" t="s">
        <v>114</v>
      </c>
      <c r="D374" s="48" t="s">
        <v>54</v>
      </c>
      <c r="E374" s="23">
        <f t="shared" si="220"/>
        <v>15112330</v>
      </c>
      <c r="F374" s="24">
        <f t="shared" ref="F374:L374" si="227">SUM(F375:F379)</f>
        <v>0</v>
      </c>
      <c r="G374" s="24">
        <f t="shared" si="227"/>
        <v>0</v>
      </c>
      <c r="H374" s="24">
        <f t="shared" si="227"/>
        <v>0</v>
      </c>
      <c r="I374" s="24">
        <f t="shared" si="227"/>
        <v>11112330</v>
      </c>
      <c r="J374" s="24">
        <f t="shared" si="227"/>
        <v>0</v>
      </c>
      <c r="K374" s="24">
        <f t="shared" si="227"/>
        <v>2000000</v>
      </c>
      <c r="L374" s="24">
        <f t="shared" si="227"/>
        <v>2000000</v>
      </c>
    </row>
    <row r="375" spans="1:12" x14ac:dyDescent="0.3">
      <c r="A375" s="67"/>
      <c r="B375" s="71"/>
      <c r="C375" s="71"/>
      <c r="D375" s="49" t="s">
        <v>0</v>
      </c>
      <c r="E375" s="23">
        <f t="shared" si="220"/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</row>
    <row r="376" spans="1:12" x14ac:dyDescent="0.3">
      <c r="A376" s="68"/>
      <c r="B376" s="65"/>
      <c r="C376" s="65"/>
      <c r="D376" s="49" t="s">
        <v>69</v>
      </c>
      <c r="E376" s="23">
        <f t="shared" si="220"/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</row>
    <row r="377" spans="1:12" x14ac:dyDescent="0.3">
      <c r="A377" s="68"/>
      <c r="B377" s="65"/>
      <c r="C377" s="65"/>
      <c r="D377" s="49" t="s">
        <v>61</v>
      </c>
      <c r="E377" s="23">
        <f t="shared" si="220"/>
        <v>15112330</v>
      </c>
      <c r="F377" s="24">
        <v>0</v>
      </c>
      <c r="G377" s="24">
        <v>0</v>
      </c>
      <c r="H377" s="24">
        <v>0</v>
      </c>
      <c r="I377" s="24">
        <v>11112330</v>
      </c>
      <c r="J377" s="24">
        <v>0</v>
      </c>
      <c r="K377" s="24">
        <v>2000000</v>
      </c>
      <c r="L377" s="24">
        <v>2000000</v>
      </c>
    </row>
    <row r="378" spans="1:12" x14ac:dyDescent="0.3">
      <c r="A378" s="68"/>
      <c r="B378" s="65"/>
      <c r="C378" s="65"/>
      <c r="D378" s="49" t="s">
        <v>62</v>
      </c>
      <c r="E378" s="23">
        <f t="shared" si="220"/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</row>
    <row r="379" spans="1:12" ht="16.2" thickBot="1" x14ac:dyDescent="0.35">
      <c r="A379" s="69"/>
      <c r="B379" s="72"/>
      <c r="C379" s="72"/>
      <c r="D379" s="50" t="s">
        <v>63</v>
      </c>
      <c r="E379" s="23">
        <f t="shared" si="220"/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</row>
    <row r="380" spans="1:12" ht="15.75" customHeight="1" x14ac:dyDescent="0.3">
      <c r="A380" s="66" t="s">
        <v>159</v>
      </c>
      <c r="B380" s="70" t="s">
        <v>1</v>
      </c>
      <c r="C380" s="70" t="s">
        <v>34</v>
      </c>
      <c r="D380" s="48" t="s">
        <v>54</v>
      </c>
      <c r="E380" s="23">
        <f t="shared" si="220"/>
        <v>75284462.269999996</v>
      </c>
      <c r="F380" s="24">
        <f t="shared" ref="F380:L380" si="228">SUM(F381:F385)</f>
        <v>0</v>
      </c>
      <c r="G380" s="24">
        <f t="shared" si="228"/>
        <v>0</v>
      </c>
      <c r="H380" s="24">
        <f t="shared" si="228"/>
        <v>0</v>
      </c>
      <c r="I380" s="24">
        <f t="shared" si="228"/>
        <v>14249739.77</v>
      </c>
      <c r="J380" s="24">
        <f t="shared" si="228"/>
        <v>20344907.5</v>
      </c>
      <c r="K380" s="24">
        <f t="shared" si="228"/>
        <v>20344907.5</v>
      </c>
      <c r="L380" s="24">
        <f t="shared" si="228"/>
        <v>20344907.5</v>
      </c>
    </row>
    <row r="381" spans="1:12" x14ac:dyDescent="0.3">
      <c r="A381" s="67"/>
      <c r="B381" s="71"/>
      <c r="C381" s="71"/>
      <c r="D381" s="49" t="s">
        <v>0</v>
      </c>
      <c r="E381" s="23">
        <f t="shared" si="220"/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</row>
    <row r="382" spans="1:12" x14ac:dyDescent="0.3">
      <c r="A382" s="68"/>
      <c r="B382" s="65"/>
      <c r="C382" s="65"/>
      <c r="D382" s="49" t="s">
        <v>69</v>
      </c>
      <c r="E382" s="23">
        <f t="shared" si="220"/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</row>
    <row r="383" spans="1:12" x14ac:dyDescent="0.3">
      <c r="A383" s="68"/>
      <c r="B383" s="65"/>
      <c r="C383" s="65"/>
      <c r="D383" s="49" t="s">
        <v>61</v>
      </c>
      <c r="E383" s="23">
        <f t="shared" si="220"/>
        <v>75284462.269999996</v>
      </c>
      <c r="F383" s="24">
        <v>0</v>
      </c>
      <c r="G383" s="24">
        <v>0</v>
      </c>
      <c r="H383" s="24">
        <v>0</v>
      </c>
      <c r="I383" s="24">
        <v>14249739.77</v>
      </c>
      <c r="J383" s="24">
        <v>20344907.5</v>
      </c>
      <c r="K383" s="24">
        <v>20344907.5</v>
      </c>
      <c r="L383" s="24">
        <v>20344907.5</v>
      </c>
    </row>
    <row r="384" spans="1:12" x14ac:dyDescent="0.3">
      <c r="A384" s="68"/>
      <c r="B384" s="65"/>
      <c r="C384" s="65"/>
      <c r="D384" s="49" t="s">
        <v>62</v>
      </c>
      <c r="E384" s="23">
        <f t="shared" si="220"/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</row>
    <row r="385" spans="1:12" ht="16.2" thickBot="1" x14ac:dyDescent="0.35">
      <c r="A385" s="69"/>
      <c r="B385" s="72"/>
      <c r="C385" s="72"/>
      <c r="D385" s="50" t="s">
        <v>63</v>
      </c>
      <c r="E385" s="23">
        <f t="shared" si="220"/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</row>
    <row r="386" spans="1:12" ht="15.75" customHeight="1" x14ac:dyDescent="0.3">
      <c r="A386" s="66" t="s">
        <v>172</v>
      </c>
      <c r="B386" s="70" t="s">
        <v>1</v>
      </c>
      <c r="C386" s="86" t="s">
        <v>173</v>
      </c>
      <c r="D386" s="48" t="s">
        <v>54</v>
      </c>
      <c r="E386" s="23">
        <f t="shared" si="220"/>
        <v>14036103.25</v>
      </c>
      <c r="F386" s="24">
        <f t="shared" ref="F386" si="229">SUM(F387:F391)</f>
        <v>0</v>
      </c>
      <c r="G386" s="24">
        <f t="shared" ref="G386" si="230">SUM(G387:G391)</f>
        <v>0</v>
      </c>
      <c r="H386" s="24">
        <f t="shared" ref="H386" si="231">SUM(H387:H391)</f>
        <v>0</v>
      </c>
      <c r="I386" s="24">
        <f t="shared" ref="I386" si="232">SUM(I387:I391)</f>
        <v>0</v>
      </c>
      <c r="J386" s="24">
        <f t="shared" ref="J386" si="233">SUM(J387:J391)</f>
        <v>1036103.25</v>
      </c>
      <c r="K386" s="24">
        <f t="shared" ref="K386" si="234">SUM(K387:K391)</f>
        <v>0</v>
      </c>
      <c r="L386" s="24">
        <f t="shared" ref="L386" si="235">SUM(L387:L391)</f>
        <v>13000000</v>
      </c>
    </row>
    <row r="387" spans="1:12" x14ac:dyDescent="0.3">
      <c r="A387" s="67"/>
      <c r="B387" s="71"/>
      <c r="C387" s="71"/>
      <c r="D387" s="49" t="s">
        <v>0</v>
      </c>
      <c r="E387" s="23">
        <f t="shared" si="220"/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</row>
    <row r="388" spans="1:12" x14ac:dyDescent="0.3">
      <c r="A388" s="68"/>
      <c r="B388" s="65"/>
      <c r="C388" s="65"/>
      <c r="D388" s="49" t="s">
        <v>69</v>
      </c>
      <c r="E388" s="23">
        <f t="shared" si="220"/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</row>
    <row r="389" spans="1:12" x14ac:dyDescent="0.3">
      <c r="A389" s="68"/>
      <c r="B389" s="65"/>
      <c r="C389" s="65"/>
      <c r="D389" s="49" t="s">
        <v>61</v>
      </c>
      <c r="E389" s="23">
        <f t="shared" si="220"/>
        <v>14036103.25</v>
      </c>
      <c r="F389" s="24">
        <v>0</v>
      </c>
      <c r="G389" s="24">
        <v>0</v>
      </c>
      <c r="H389" s="24">
        <v>0</v>
      </c>
      <c r="I389" s="24">
        <v>0</v>
      </c>
      <c r="J389" s="24">
        <v>1036103.25</v>
      </c>
      <c r="K389" s="24">
        <v>0</v>
      </c>
      <c r="L389" s="24">
        <v>13000000</v>
      </c>
    </row>
    <row r="390" spans="1:12" x14ac:dyDescent="0.3">
      <c r="A390" s="68"/>
      <c r="B390" s="65"/>
      <c r="C390" s="65"/>
      <c r="D390" s="49" t="s">
        <v>62</v>
      </c>
      <c r="E390" s="23">
        <f t="shared" si="220"/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</row>
    <row r="391" spans="1:12" ht="16.2" thickBot="1" x14ac:dyDescent="0.35">
      <c r="A391" s="69"/>
      <c r="B391" s="72"/>
      <c r="C391" s="72"/>
      <c r="D391" s="50" t="s">
        <v>63</v>
      </c>
      <c r="E391" s="23">
        <f t="shared" si="220"/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</row>
    <row r="392" spans="1:12" x14ac:dyDescent="0.3">
      <c r="A392" s="26"/>
      <c r="B392" s="27"/>
      <c r="C392" s="27"/>
      <c r="D392" s="28"/>
      <c r="E392" s="29"/>
      <c r="F392" s="30"/>
      <c r="G392" s="30"/>
      <c r="H392" s="30"/>
      <c r="I392" s="30"/>
      <c r="J392" s="30"/>
      <c r="K392" s="30"/>
      <c r="L392" s="30"/>
    </row>
  </sheetData>
  <mergeCells count="202">
    <mergeCell ref="A386:A391"/>
    <mergeCell ref="B386:B391"/>
    <mergeCell ref="C386:C391"/>
    <mergeCell ref="A338:A343"/>
    <mergeCell ref="B338:B343"/>
    <mergeCell ref="C338:C343"/>
    <mergeCell ref="A344:A349"/>
    <mergeCell ref="B344:B349"/>
    <mergeCell ref="C344:C349"/>
    <mergeCell ref="A320:A325"/>
    <mergeCell ref="B320:B325"/>
    <mergeCell ref="C320:C325"/>
    <mergeCell ref="A326:A331"/>
    <mergeCell ref="B326:B331"/>
    <mergeCell ref="C326:C331"/>
    <mergeCell ref="A332:A337"/>
    <mergeCell ref="B332:B337"/>
    <mergeCell ref="C332:C337"/>
    <mergeCell ref="A308:A313"/>
    <mergeCell ref="B308:B313"/>
    <mergeCell ref="C308:C313"/>
    <mergeCell ref="A266:A271"/>
    <mergeCell ref="B266:B271"/>
    <mergeCell ref="C266:C271"/>
    <mergeCell ref="A272:A277"/>
    <mergeCell ref="B272:B277"/>
    <mergeCell ref="C272:C277"/>
    <mergeCell ref="A314:A319"/>
    <mergeCell ref="B314:B319"/>
    <mergeCell ref="C314:C319"/>
    <mergeCell ref="A152:A157"/>
    <mergeCell ref="B152:B157"/>
    <mergeCell ref="C152:C157"/>
    <mergeCell ref="A302:A307"/>
    <mergeCell ref="B302:B307"/>
    <mergeCell ref="C302:C307"/>
    <mergeCell ref="A296:A301"/>
    <mergeCell ref="B296:B301"/>
    <mergeCell ref="C296:C301"/>
    <mergeCell ref="A248:A253"/>
    <mergeCell ref="B248:B253"/>
    <mergeCell ref="C248:C253"/>
    <mergeCell ref="A230:A235"/>
    <mergeCell ref="B230:B235"/>
    <mergeCell ref="C230:C235"/>
    <mergeCell ref="A236:A241"/>
    <mergeCell ref="B236:B241"/>
    <mergeCell ref="C236:C241"/>
    <mergeCell ref="A218:A223"/>
    <mergeCell ref="B218:B223"/>
    <mergeCell ref="C218:C223"/>
    <mergeCell ref="A242:A247"/>
    <mergeCell ref="B242:B247"/>
    <mergeCell ref="C242:C247"/>
    <mergeCell ref="A290:A295"/>
    <mergeCell ref="B290:B295"/>
    <mergeCell ref="C290:C295"/>
    <mergeCell ref="A278:A283"/>
    <mergeCell ref="B278:B283"/>
    <mergeCell ref="C278:C283"/>
    <mergeCell ref="A284:A289"/>
    <mergeCell ref="B284:B289"/>
    <mergeCell ref="C284:C289"/>
    <mergeCell ref="A260:A265"/>
    <mergeCell ref="B260:B265"/>
    <mergeCell ref="C260:C265"/>
    <mergeCell ref="A254:A259"/>
    <mergeCell ref="B254:B259"/>
    <mergeCell ref="C254:C259"/>
    <mergeCell ref="A200:A205"/>
    <mergeCell ref="B200:B205"/>
    <mergeCell ref="C200:C205"/>
    <mergeCell ref="A188:A193"/>
    <mergeCell ref="B188:B193"/>
    <mergeCell ref="C188:C193"/>
    <mergeCell ref="A224:A229"/>
    <mergeCell ref="B224:B229"/>
    <mergeCell ref="C224:C229"/>
    <mergeCell ref="A206:A211"/>
    <mergeCell ref="B206:B211"/>
    <mergeCell ref="C206:C211"/>
    <mergeCell ref="A212:A217"/>
    <mergeCell ref="B212:B217"/>
    <mergeCell ref="C212:C217"/>
    <mergeCell ref="A194:A199"/>
    <mergeCell ref="B194:B199"/>
    <mergeCell ref="C194:C199"/>
    <mergeCell ref="A140:A145"/>
    <mergeCell ref="B140:B145"/>
    <mergeCell ref="C140:C145"/>
    <mergeCell ref="A146:A151"/>
    <mergeCell ref="B146:B151"/>
    <mergeCell ref="C146:C151"/>
    <mergeCell ref="A128:A133"/>
    <mergeCell ref="B128:B133"/>
    <mergeCell ref="C128:C133"/>
    <mergeCell ref="A134:A139"/>
    <mergeCell ref="B134:B139"/>
    <mergeCell ref="C134:C139"/>
    <mergeCell ref="A116:A121"/>
    <mergeCell ref="B116:B121"/>
    <mergeCell ref="C116:C121"/>
    <mergeCell ref="A122:A127"/>
    <mergeCell ref="B122:B127"/>
    <mergeCell ref="C122:C127"/>
    <mergeCell ref="A104:A109"/>
    <mergeCell ref="B104:B109"/>
    <mergeCell ref="C104:C109"/>
    <mergeCell ref="A110:A115"/>
    <mergeCell ref="B110:B115"/>
    <mergeCell ref="C110:C115"/>
    <mergeCell ref="A92:A97"/>
    <mergeCell ref="B92:B97"/>
    <mergeCell ref="C92:C97"/>
    <mergeCell ref="A98:A103"/>
    <mergeCell ref="B98:B103"/>
    <mergeCell ref="C98:C103"/>
    <mergeCell ref="A86:A91"/>
    <mergeCell ref="B86:B91"/>
    <mergeCell ref="C86:C91"/>
    <mergeCell ref="A80:A85"/>
    <mergeCell ref="B80:B85"/>
    <mergeCell ref="C80:C85"/>
    <mergeCell ref="A62:A67"/>
    <mergeCell ref="B62:B67"/>
    <mergeCell ref="C62:C67"/>
    <mergeCell ref="A68:A73"/>
    <mergeCell ref="B68:B73"/>
    <mergeCell ref="C68:C73"/>
    <mergeCell ref="A74:A79"/>
    <mergeCell ref="B74:B79"/>
    <mergeCell ref="C74:C79"/>
    <mergeCell ref="B26:B31"/>
    <mergeCell ref="C26:C31"/>
    <mergeCell ref="A32:A37"/>
    <mergeCell ref="B32:B37"/>
    <mergeCell ref="C32:C37"/>
    <mergeCell ref="A56:A61"/>
    <mergeCell ref="B56:B61"/>
    <mergeCell ref="C56:C61"/>
    <mergeCell ref="A44:A49"/>
    <mergeCell ref="B44:B49"/>
    <mergeCell ref="C44:C49"/>
    <mergeCell ref="A50:A55"/>
    <mergeCell ref="B50:B55"/>
    <mergeCell ref="C50:C55"/>
    <mergeCell ref="A38:A43"/>
    <mergeCell ref="B38:B43"/>
    <mergeCell ref="C38:C43"/>
    <mergeCell ref="A26:A31"/>
    <mergeCell ref="I1:J1"/>
    <mergeCell ref="I2:J2"/>
    <mergeCell ref="C3:H3"/>
    <mergeCell ref="A5:A6"/>
    <mergeCell ref="B5:B6"/>
    <mergeCell ref="C5:C6"/>
    <mergeCell ref="D5:D6"/>
    <mergeCell ref="A20:A25"/>
    <mergeCell ref="B20:B25"/>
    <mergeCell ref="C20:C25"/>
    <mergeCell ref="A8:A13"/>
    <mergeCell ref="B8:B13"/>
    <mergeCell ref="C8:C13"/>
    <mergeCell ref="A14:A19"/>
    <mergeCell ref="B14:B19"/>
    <mergeCell ref="C14:C19"/>
    <mergeCell ref="A176:A181"/>
    <mergeCell ref="B176:B181"/>
    <mergeCell ref="C176:C181"/>
    <mergeCell ref="A182:A187"/>
    <mergeCell ref="B182:B187"/>
    <mergeCell ref="C182:C187"/>
    <mergeCell ref="A164:A169"/>
    <mergeCell ref="B164:B169"/>
    <mergeCell ref="C164:C169"/>
    <mergeCell ref="A170:A175"/>
    <mergeCell ref="B170:B175"/>
    <mergeCell ref="C170:C175"/>
    <mergeCell ref="K1:L1"/>
    <mergeCell ref="K2:L2"/>
    <mergeCell ref="E5:L5"/>
    <mergeCell ref="A374:A379"/>
    <mergeCell ref="B374:B379"/>
    <mergeCell ref="C374:C379"/>
    <mergeCell ref="A380:A385"/>
    <mergeCell ref="B380:B385"/>
    <mergeCell ref="C380:C385"/>
    <mergeCell ref="A350:A355"/>
    <mergeCell ref="B350:B355"/>
    <mergeCell ref="C350:C355"/>
    <mergeCell ref="A362:A367"/>
    <mergeCell ref="B362:B367"/>
    <mergeCell ref="C362:C367"/>
    <mergeCell ref="A356:A361"/>
    <mergeCell ref="B356:B361"/>
    <mergeCell ref="C356:C361"/>
    <mergeCell ref="A368:A373"/>
    <mergeCell ref="B368:B373"/>
    <mergeCell ref="C368:C373"/>
    <mergeCell ref="A158:A163"/>
    <mergeCell ref="B158:B163"/>
    <mergeCell ref="C158:C163"/>
  </mergeCells>
  <pageMargins left="0.51181102362204722" right="0.51181102362204722" top="0.55118110236220474" bottom="0.55118110236220474" header="0.31496062992125984" footer="0.31496062992125984"/>
  <pageSetup paperSize="9" scale="55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(Индикаторы)</vt:lpstr>
      <vt:lpstr>Прил 2 (Ресурс) вариант 2</vt:lpstr>
      <vt:lpstr>'Прил 2 (Ресурс) вариант 2'!Заголовки_для_печати</vt:lpstr>
      <vt:lpstr>'Прил 1 (Индикаторы)'!Область_печати</vt:lpstr>
      <vt:lpstr>'Прил 2 (Ресурс) вариант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 Николай Петрович</dc:creator>
  <cp:lastModifiedBy>Общий_отдел_2</cp:lastModifiedBy>
  <cp:lastPrinted>2022-09-30T01:42:49Z</cp:lastPrinted>
  <dcterms:created xsi:type="dcterms:W3CDTF">2017-10-06T02:32:27Z</dcterms:created>
  <dcterms:modified xsi:type="dcterms:W3CDTF">2022-10-11T02:44:39Z</dcterms:modified>
</cp:coreProperties>
</file>